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nandac.silva\Downloads\"/>
    </mc:Choice>
  </mc:AlternateContent>
  <bookViews>
    <workbookView xWindow="240" yWindow="90" windowWidth="11715" windowHeight="9120"/>
  </bookViews>
  <sheets>
    <sheet name="2019" sheetId="4" r:id="rId1"/>
    <sheet name="2020" sheetId="3" r:id="rId2"/>
    <sheet name="2021" sheetId="1" r:id="rId3"/>
  </sheets>
  <definedNames>
    <definedName name="_xlnm._FilterDatabase" localSheetId="0" hidden="1">'2019'!$A$6:$I$54</definedName>
    <definedName name="_xlnm._FilterDatabase" localSheetId="1" hidden="1">'2020'!$A$6:$I$70</definedName>
    <definedName name="_xlnm._FilterDatabase" localSheetId="2" hidden="1">'2021'!$A$6:$I$24</definedName>
  </definedNames>
  <calcPr calcId="162913"/>
</workbook>
</file>

<file path=xl/calcChain.xml><?xml version="1.0" encoding="utf-8"?>
<calcChain xmlns="http://schemas.openxmlformats.org/spreadsheetml/2006/main">
  <c r="H56" i="4" l="1"/>
  <c r="H70" i="3" l="1"/>
  <c r="H24" i="1" l="1"/>
</calcChain>
</file>

<file path=xl/sharedStrings.xml><?xml version="1.0" encoding="utf-8"?>
<sst xmlns="http://schemas.openxmlformats.org/spreadsheetml/2006/main" count="898" uniqueCount="143">
  <si>
    <t>Filtro do relatório:</t>
  </si>
  <si>
    <t>({Ano Autorização} = 2021) E (Material = CLOROQUINA 150 MG:BR0272780)</t>
  </si>
  <si>
    <t>Nº Pedido</t>
  </si>
  <si>
    <t>Material</t>
  </si>
  <si>
    <t>Lote</t>
  </si>
  <si>
    <t>Data Validade</t>
  </si>
  <si>
    <t>CLOROQUINA 150 MG</t>
  </si>
  <si>
    <t>19100899</t>
  </si>
  <si>
    <t>31/10/2021</t>
  </si>
  <si>
    <t>340045</t>
  </si>
  <si>
    <t>19100900</t>
  </si>
  <si>
    <t>30/10/2021</t>
  </si>
  <si>
    <t>346545</t>
  </si>
  <si>
    <t>346541</t>
  </si>
  <si>
    <t>346560</t>
  </si>
  <si>
    <t>346583</t>
  </si>
  <si>
    <t>346585</t>
  </si>
  <si>
    <t>346630</t>
  </si>
  <si>
    <t>346633</t>
  </si>
  <si>
    <t>347048</t>
  </si>
  <si>
    <t>20060676</t>
  </si>
  <si>
    <t>347364</t>
  </si>
  <si>
    <t>347209</t>
  </si>
  <si>
    <t>347183</t>
  </si>
  <si>
    <t>348396</t>
  </si>
  <si>
    <t>Total</t>
  </si>
  <si>
    <t/>
  </si>
  <si>
    <t>DSEI RIO TAPAJÓS</t>
  </si>
  <si>
    <t>DSEI CUIABÁ</t>
  </si>
  <si>
    <t>DSEI AMAPÁ E NORTE DO PARÁ</t>
  </si>
  <si>
    <t>DSEI VILHENA</t>
  </si>
  <si>
    <t>DSEI ALTO RIO JURUÁ</t>
  </si>
  <si>
    <t>DSEI MÉDIO RIO PURUS</t>
  </si>
  <si>
    <t>DSEI YANOMAMI</t>
  </si>
  <si>
    <t>DSEI ALTO RIO NEGRO</t>
  </si>
  <si>
    <t>DSEI ALTO RIO PURUS</t>
  </si>
  <si>
    <t>DSEI MÉDIO RIO SOLIMÕES E AFLUENTES</t>
  </si>
  <si>
    <t>DSEI PORTO VELHO</t>
  </si>
  <si>
    <t>Distrito Sanitário Especial Indígena</t>
  </si>
  <si>
    <t>Data de Saída</t>
  </si>
  <si>
    <t>DSEI KAIAPÓ DO PARÁ</t>
  </si>
  <si>
    <t>JANEIRO</t>
  </si>
  <si>
    <t>MARÇO</t>
  </si>
  <si>
    <t>ABRIL</t>
  </si>
  <si>
    <t>DSEI ALTO RIO SOLIMÕES</t>
  </si>
  <si>
    <t>19030137</t>
  </si>
  <si>
    <t>31/3/2021</t>
  </si>
  <si>
    <t>DSEI MANAUS</t>
  </si>
  <si>
    <t xml:space="preserve">DSEI LESTE DE RORAIMA </t>
  </si>
  <si>
    <t>DSEI ALTAMIRA</t>
  </si>
  <si>
    <t>DSEI KAIAPÓ DO MATO GROSSO</t>
  </si>
  <si>
    <t>DSEI GUAMÁ-TOCANTINS</t>
  </si>
  <si>
    <t xml:space="preserve">DSEI YANOMAMI </t>
  </si>
  <si>
    <t>19030138</t>
  </si>
  <si>
    <t>DSEI PARINTINS</t>
  </si>
  <si>
    <t>19030139</t>
  </si>
  <si>
    <t>19090736</t>
  </si>
  <si>
    <t>30/9/2021</t>
  </si>
  <si>
    <t>DSEI VALE DO JAVARI</t>
  </si>
  <si>
    <t>DSEI LESTE DE RORAIMA</t>
  </si>
  <si>
    <t>320182</t>
  </si>
  <si>
    <t>320183</t>
  </si>
  <si>
    <t>320186</t>
  </si>
  <si>
    <t>19090737</t>
  </si>
  <si>
    <t>FEVEREIRO</t>
  </si>
  <si>
    <t>JUNHO</t>
  </si>
  <si>
    <t>JULHO</t>
  </si>
  <si>
    <t>AGOSTO</t>
  </si>
  <si>
    <t>SETEMBRO</t>
  </si>
  <si>
    <t>OUTUBRO</t>
  </si>
  <si>
    <t>NOVEMBRO</t>
  </si>
  <si>
    <t>Dados extraídos em: 28/06/2021</t>
  </si>
  <si>
    <t>RELATÓRIO SAIDAS SISMAT 2019-2021</t>
  </si>
  <si>
    <t>({Ano Autorização} = 2020) E (Material = CLOROQUINA 150 MG:BR0272780)</t>
  </si>
  <si>
    <t>Programa Saúde responsável pelo envio</t>
  </si>
  <si>
    <t>Mês do Envio</t>
  </si>
  <si>
    <t>MALÁRIA</t>
  </si>
  <si>
    <t>20060679</t>
  </si>
  <si>
    <t>30/6/2022</t>
  </si>
  <si>
    <t>357363</t>
  </si>
  <si>
    <t>271328</t>
  </si>
  <si>
    <t>18120563</t>
  </si>
  <si>
    <t>31/12/2020</t>
  </si>
  <si>
    <t>272947</t>
  </si>
  <si>
    <t>272948</t>
  </si>
  <si>
    <t>289622</t>
  </si>
  <si>
    <t>19010018</t>
  </si>
  <si>
    <t>31/1/2021</t>
  </si>
  <si>
    <t>273596</t>
  </si>
  <si>
    <t>18120562</t>
  </si>
  <si>
    <t>289876</t>
  </si>
  <si>
    <t>18/12/2019</t>
  </si>
  <si>
    <t>299632</t>
  </si>
  <si>
    <t>19080698</t>
  </si>
  <si>
    <t>31/8/2021</t>
  </si>
  <si>
    <t>299628</t>
  </si>
  <si>
    <t>299636</t>
  </si>
  <si>
    <t>299629</t>
  </si>
  <si>
    <t>282075</t>
  </si>
  <si>
    <t>286953</t>
  </si>
  <si>
    <t>286951</t>
  </si>
  <si>
    <t>270120</t>
  </si>
  <si>
    <t>18060186</t>
  </si>
  <si>
    <t>30/6/2020</t>
  </si>
  <si>
    <t>270722</t>
  </si>
  <si>
    <t>270723</t>
  </si>
  <si>
    <t>270721</t>
  </si>
  <si>
    <t>271326</t>
  </si>
  <si>
    <t>271338</t>
  </si>
  <si>
    <t>281200</t>
  </si>
  <si>
    <t>281267</t>
  </si>
  <si>
    <t>281269</t>
  </si>
  <si>
    <t>290928</t>
  </si>
  <si>
    <t>290913</t>
  </si>
  <si>
    <t>281487</t>
  </si>
  <si>
    <t>281486</t>
  </si>
  <si>
    <t>281490</t>
  </si>
  <si>
    <t>271708</t>
  </si>
  <si>
    <t>282128</t>
  </si>
  <si>
    <t>282129</t>
  </si>
  <si>
    <t>274672</t>
  </si>
  <si>
    <t>285210</t>
  </si>
  <si>
    <t>19010019</t>
  </si>
  <si>
    <t>291296</t>
  </si>
  <si>
    <t>291294</t>
  </si>
  <si>
    <t>291298</t>
  </si>
  <si>
    <t>294798</t>
  </si>
  <si>
    <t>294486</t>
  </si>
  <si>
    <t>294797</t>
  </si>
  <si>
    <t>294801</t>
  </si>
  <si>
    <t>294799</t>
  </si>
  <si>
    <t>272116</t>
  </si>
  <si>
    <t>285239</t>
  </si>
  <si>
    <t>285240</t>
  </si>
  <si>
    <t>282346</t>
  </si>
  <si>
    <t>285463</t>
  </si>
  <si>
    <t>263951</t>
  </si>
  <si>
    <t>263947</t>
  </si>
  <si>
    <t>DEZEMBRO</t>
  </si>
  <si>
    <t>({Ano Autorização} = 2019) E (Material = CLOROQUINA 150 MG:BR0272780)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</si>
  <si>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</si>
  <si>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Quantidade (comprimidos)</t>
  </si>
  <si>
    <t>291533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</si>
</sst>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(#,##0\)"/>
    <numFmt numFmtId="165" formatCode="d/m/yyyy"/>
  </numFmts>
  <fonts count="11" x14ac:knownFonts="1">
    <font>
      <sz val="10"/>
      <color rgb="FF000000"/>
      <name val="Arial"/>
    </font>
    <font>
      <sz val="8"/>
      <color rgb="FF000000"/>
      <name val="Tahom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8"/>
      <color rgb="FFFFFFFF"/>
      <name val="Verdana"/>
      <family val="2"/>
    </font>
    <font>
      <sz val="18"/>
      <color rgb="FF000000"/>
      <name val="Tahoma"/>
      <family val="2"/>
    </font>
    <font>
      <sz val="8"/>
      <name val="Verdana"/>
      <family val="2"/>
    </font>
    <font>
      <sz val="10"/>
      <color rgb="FF000000"/>
      <name val="Arial"/>
      <family val="2"/>
    </font>
    <font>
      <b/>
      <sz val="8"/>
      <color rgb="FF000000"/>
      <name val="Verdana"/>
      <family val="2"/>
    </font>
    <font>
      <sz val="8"/>
      <color rgb="FF000000"/>
      <name val="Tahoma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4F7D"/>
      </patternFill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4" fontId="6" fillId="4" borderId="0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165" fontId="6" fillId="4" borderId="0" xfId="0" applyNumberFormat="1" applyFont="1" applyFill="1" applyBorder="1" applyAlignment="1">
      <alignment horizontal="center" vertical="center" wrapText="1"/>
    </xf>
    <xf numFmtId="164" fontId="2" fillId="4" borderId="0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5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4" fontId="6" fillId="5" borderId="0" xfId="0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165" fontId="6" fillId="5" borderId="0" xfId="0" applyNumberFormat="1" applyFont="1" applyFill="1" applyBorder="1" applyAlignment="1">
      <alignment horizontal="center" vertical="center" wrapText="1"/>
    </xf>
    <xf numFmtId="164" fontId="2" fillId="5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0" fillId="5" borderId="0" xfId="0" applyFill="1"/>
    <xf numFmtId="0" fontId="4" fillId="2" borderId="0" xfId="0" applyFont="1" applyFill="1" applyBorder="1" applyAlignment="1">
      <alignment vertical="center"/>
    </xf>
    <xf numFmtId="164" fontId="6" fillId="5" borderId="0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  <xf numFmtId="164" fontId="6" fillId="4" borderId="0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4" fontId="5" fillId="0" borderId="0" xfId="0" applyNumberFormat="1" applyFon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14" fontId="2" fillId="4" borderId="0" xfId="0" applyNumberFormat="1" applyFont="1" applyFill="1" applyAlignment="1">
      <alignment horizontal="center" vertical="center"/>
    </xf>
    <xf numFmtId="165" fontId="2" fillId="4" borderId="0" xfId="0" applyNumberFormat="1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14" fontId="2" fillId="5" borderId="0" xfId="0" applyNumberFormat="1" applyFont="1" applyFill="1" applyAlignment="1">
      <alignment horizontal="center" vertical="center"/>
    </xf>
    <xf numFmtId="165" fontId="2" fillId="5" borderId="0" xfId="0" applyNumberFormat="1" applyFont="1" applyFill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"/>
  <sheetViews>
    <sheetView showGridLines="0" tabSelected="1" workbookViewId="0">
      <selection activeCell="A14" sqref="A14"/>
    </sheetView>
  </sheetViews>
  <sheetFormatPr defaultRowHeight="12.75" x14ac:dyDescent="0.2"/>
  <cols>
    <col min="1" max="1" width="48" style="1" customWidth="1"/>
    <col min="2" max="2" width="15.5703125" style="13" customWidth="1"/>
    <col min="3" max="3" width="15.5703125" style="36" customWidth="1"/>
    <col min="4" max="4" width="13.28515625" style="1" customWidth="1"/>
    <col min="5" max="5" width="26" style="1" customWidth="1"/>
    <col min="6" max="6" width="13.85546875" style="1" customWidth="1"/>
    <col min="7" max="7" width="13.42578125" style="1" customWidth="1"/>
    <col min="8" max="8" width="15.85546875" style="1" customWidth="1"/>
    <col min="9" max="9" width="23.85546875" customWidth="1"/>
  </cols>
  <sheetData>
    <row r="1" spans="1:9" ht="22.5" x14ac:dyDescent="0.2">
      <c r="A1" s="12" t="s">
        <v>72</v>
      </c>
      <c r="C1" s="30"/>
    </row>
    <row r="2" spans="1:9" x14ac:dyDescent="0.2">
      <c r="A2" s="13"/>
      <c r="C2" s="31"/>
    </row>
    <row r="3" spans="1:9" x14ac:dyDescent="0.2">
      <c r="A3" s="14" t="s">
        <v>0</v>
      </c>
      <c r="C3" s="32"/>
    </row>
    <row r="4" spans="1:9" x14ac:dyDescent="0.2">
      <c r="A4" s="16" t="s">
        <v>139</v>
      </c>
      <c r="C4" s="32"/>
    </row>
    <row r="6" spans="1:9" s="1" customFormat="1" ht="21" x14ac:dyDescent="0.2">
      <c r="A6" s="5" t="s">
        <v>38</v>
      </c>
      <c r="B6" s="5" t="s">
        <v>75</v>
      </c>
      <c r="C6" s="33" t="s">
        <v>39</v>
      </c>
      <c r="D6" s="5" t="s">
        <v>2</v>
      </c>
      <c r="E6" s="5" t="s">
        <v>3</v>
      </c>
      <c r="F6" s="5" t="s">
        <v>4</v>
      </c>
      <c r="G6" s="5" t="s">
        <v>5</v>
      </c>
      <c r="H6" s="29" t="s">
        <v>141</v>
      </c>
      <c r="I6" s="11" t="s">
        <v>74</v>
      </c>
    </row>
    <row r="7" spans="1:9" ht="24.95" customHeight="1" x14ac:dyDescent="0.2">
      <c r="A7" s="37" t="s">
        <v>49</v>
      </c>
      <c r="B7" s="37" t="s">
        <v>42</v>
      </c>
      <c r="C7" s="38">
        <v>43549</v>
      </c>
      <c r="D7" s="37" t="s">
        <v>108</v>
      </c>
      <c r="E7" s="37" t="s">
        <v>6</v>
      </c>
      <c r="F7" s="37" t="s">
        <v>81</v>
      </c>
      <c r="G7" s="39" t="s">
        <v>82</v>
      </c>
      <c r="H7" s="40">
        <v>1000</v>
      </c>
      <c r="I7" s="7" t="s">
        <v>76</v>
      </c>
    </row>
    <row r="8" spans="1:9" ht="24.95" customHeight="1" x14ac:dyDescent="0.2">
      <c r="A8" s="37" t="s">
        <v>49</v>
      </c>
      <c r="B8" s="37" t="s">
        <v>68</v>
      </c>
      <c r="C8" s="38">
        <v>43738</v>
      </c>
      <c r="D8" s="37">
        <v>291298</v>
      </c>
      <c r="E8" s="37" t="s">
        <v>6</v>
      </c>
      <c r="F8" s="37" t="s">
        <v>122</v>
      </c>
      <c r="G8" s="39" t="s">
        <v>87</v>
      </c>
      <c r="H8" s="40">
        <v>2500</v>
      </c>
      <c r="I8" s="7" t="s">
        <v>76</v>
      </c>
    </row>
    <row r="9" spans="1:9" ht="24.95" customHeight="1" x14ac:dyDescent="0.2">
      <c r="A9" s="37" t="s">
        <v>49</v>
      </c>
      <c r="B9" s="37" t="s">
        <v>68</v>
      </c>
      <c r="C9" s="38">
        <v>43738</v>
      </c>
      <c r="D9" s="37" t="s">
        <v>125</v>
      </c>
      <c r="E9" s="37" t="s">
        <v>6</v>
      </c>
      <c r="F9" s="37" t="s">
        <v>45</v>
      </c>
      <c r="G9" s="39" t="s">
        <v>46</v>
      </c>
      <c r="H9" s="40">
        <v>500</v>
      </c>
      <c r="I9" s="7" t="s">
        <v>76</v>
      </c>
    </row>
    <row r="10" spans="1:9" s="24" customFormat="1" ht="24.95" customHeight="1" x14ac:dyDescent="0.2">
      <c r="A10" s="41" t="s">
        <v>31</v>
      </c>
      <c r="B10" s="41" t="s">
        <v>43</v>
      </c>
      <c r="C10" s="42">
        <v>43565</v>
      </c>
      <c r="D10" s="41" t="s">
        <v>84</v>
      </c>
      <c r="E10" s="41" t="s">
        <v>6</v>
      </c>
      <c r="F10" s="41" t="s">
        <v>81</v>
      </c>
      <c r="G10" s="43" t="s">
        <v>82</v>
      </c>
      <c r="H10" s="44">
        <v>500</v>
      </c>
      <c r="I10" s="19" t="s">
        <v>76</v>
      </c>
    </row>
    <row r="11" spans="1:9" s="24" customFormat="1" ht="24.95" customHeight="1" x14ac:dyDescent="0.2">
      <c r="A11" s="41" t="s">
        <v>31</v>
      </c>
      <c r="B11" s="41" t="s">
        <v>65</v>
      </c>
      <c r="C11" s="42">
        <v>43641</v>
      </c>
      <c r="D11" s="41" t="s">
        <v>111</v>
      </c>
      <c r="E11" s="41" t="s">
        <v>6</v>
      </c>
      <c r="F11" s="41" t="s">
        <v>86</v>
      </c>
      <c r="G11" s="43" t="s">
        <v>87</v>
      </c>
      <c r="H11" s="44">
        <v>500</v>
      </c>
      <c r="I11" s="19" t="s">
        <v>76</v>
      </c>
    </row>
    <row r="12" spans="1:9" s="24" customFormat="1" ht="24.95" customHeight="1" x14ac:dyDescent="0.2">
      <c r="A12" s="41" t="s">
        <v>31</v>
      </c>
      <c r="B12" s="41" t="s">
        <v>68</v>
      </c>
      <c r="C12" s="42">
        <v>43725</v>
      </c>
      <c r="D12" s="41" t="s">
        <v>90</v>
      </c>
      <c r="E12" s="41" t="s">
        <v>6</v>
      </c>
      <c r="F12" s="41" t="s">
        <v>86</v>
      </c>
      <c r="G12" s="43" t="s">
        <v>87</v>
      </c>
      <c r="H12" s="44">
        <v>1000</v>
      </c>
      <c r="I12" s="19" t="s">
        <v>76</v>
      </c>
    </row>
    <row r="13" spans="1:9" s="24" customFormat="1" ht="24.95" customHeight="1" x14ac:dyDescent="0.2">
      <c r="A13" s="41" t="s">
        <v>31</v>
      </c>
      <c r="B13" s="41" t="s">
        <v>138</v>
      </c>
      <c r="C13" s="42">
        <v>43817</v>
      </c>
      <c r="D13" s="41" t="s">
        <v>97</v>
      </c>
      <c r="E13" s="41" t="s">
        <v>6</v>
      </c>
      <c r="F13" s="41" t="s">
        <v>93</v>
      </c>
      <c r="G13" s="43" t="s">
        <v>94</v>
      </c>
      <c r="H13" s="44">
        <v>1000</v>
      </c>
      <c r="I13" s="19" t="s">
        <v>76</v>
      </c>
    </row>
    <row r="14" spans="1:9" ht="24.95" customHeight="1" x14ac:dyDescent="0.2">
      <c r="A14" s="37" t="s">
        <v>34</v>
      </c>
      <c r="B14" s="37" t="s">
        <v>66</v>
      </c>
      <c r="C14" s="38">
        <v>43648</v>
      </c>
      <c r="D14" s="37" t="s">
        <v>98</v>
      </c>
      <c r="E14" s="37" t="s">
        <v>6</v>
      </c>
      <c r="F14" s="37" t="s">
        <v>86</v>
      </c>
      <c r="G14" s="39" t="s">
        <v>87</v>
      </c>
      <c r="H14" s="40">
        <v>5000</v>
      </c>
      <c r="I14" s="7" t="s">
        <v>76</v>
      </c>
    </row>
    <row r="15" spans="1:9" ht="24.95" customHeight="1" x14ac:dyDescent="0.2">
      <c r="A15" s="37" t="s">
        <v>34</v>
      </c>
      <c r="B15" s="37" t="s">
        <v>66</v>
      </c>
      <c r="C15" s="38">
        <v>43677</v>
      </c>
      <c r="D15" s="37" t="s">
        <v>132</v>
      </c>
      <c r="E15" s="37" t="s">
        <v>6</v>
      </c>
      <c r="F15" s="37" t="s">
        <v>122</v>
      </c>
      <c r="G15" s="39" t="s">
        <v>87</v>
      </c>
      <c r="H15" s="40">
        <v>5000</v>
      </c>
      <c r="I15" s="7" t="s">
        <v>76</v>
      </c>
    </row>
    <row r="16" spans="1:9" s="24" customFormat="1" ht="24.95" customHeight="1" x14ac:dyDescent="0.2">
      <c r="A16" s="41" t="s">
        <v>35</v>
      </c>
      <c r="B16" s="41" t="s">
        <v>41</v>
      </c>
      <c r="C16" s="42">
        <v>43474</v>
      </c>
      <c r="D16" s="41" t="s">
        <v>136</v>
      </c>
      <c r="E16" s="41" t="s">
        <v>6</v>
      </c>
      <c r="F16" s="41" t="s">
        <v>102</v>
      </c>
      <c r="G16" s="43" t="s">
        <v>103</v>
      </c>
      <c r="H16" s="44">
        <v>1000</v>
      </c>
      <c r="I16" s="19" t="s">
        <v>76</v>
      </c>
    </row>
    <row r="17" spans="1:9" s="24" customFormat="1" ht="24.95" customHeight="1" x14ac:dyDescent="0.2">
      <c r="A17" s="41" t="s">
        <v>35</v>
      </c>
      <c r="B17" s="41" t="s">
        <v>43</v>
      </c>
      <c r="C17" s="42">
        <v>43571</v>
      </c>
      <c r="D17" s="41" t="s">
        <v>88</v>
      </c>
      <c r="E17" s="41" t="s">
        <v>6</v>
      </c>
      <c r="F17" s="41" t="s">
        <v>89</v>
      </c>
      <c r="G17" s="43" t="s">
        <v>82</v>
      </c>
      <c r="H17" s="44">
        <v>3000</v>
      </c>
      <c r="I17" s="19" t="s">
        <v>76</v>
      </c>
    </row>
    <row r="18" spans="1:9" s="24" customFormat="1" ht="24.95" customHeight="1" x14ac:dyDescent="0.2">
      <c r="A18" s="41" t="s">
        <v>35</v>
      </c>
      <c r="B18" s="41" t="s">
        <v>69</v>
      </c>
      <c r="C18" s="42">
        <v>43769</v>
      </c>
      <c r="D18" s="41" t="s">
        <v>127</v>
      </c>
      <c r="E18" s="41" t="s">
        <v>6</v>
      </c>
      <c r="F18" s="41" t="s">
        <v>53</v>
      </c>
      <c r="G18" s="43" t="s">
        <v>46</v>
      </c>
      <c r="H18" s="44">
        <v>500</v>
      </c>
      <c r="I18" s="19" t="s">
        <v>76</v>
      </c>
    </row>
    <row r="19" spans="1:9" ht="24.95" customHeight="1" x14ac:dyDescent="0.2">
      <c r="A19" s="37" t="s">
        <v>44</v>
      </c>
      <c r="B19" s="37" t="s">
        <v>42</v>
      </c>
      <c r="C19" s="38">
        <v>43545</v>
      </c>
      <c r="D19" s="37" t="s">
        <v>106</v>
      </c>
      <c r="E19" s="37" t="s">
        <v>6</v>
      </c>
      <c r="F19" s="37" t="s">
        <v>81</v>
      </c>
      <c r="G19" s="39" t="s">
        <v>82</v>
      </c>
      <c r="H19" s="40">
        <v>3000</v>
      </c>
      <c r="I19" s="7" t="s">
        <v>76</v>
      </c>
    </row>
    <row r="20" spans="1:9" ht="24.95" customHeight="1" x14ac:dyDescent="0.2">
      <c r="A20" s="37" t="s">
        <v>44</v>
      </c>
      <c r="B20" s="37" t="s">
        <v>66</v>
      </c>
      <c r="C20" s="38">
        <v>43676</v>
      </c>
      <c r="D20" s="37" t="s">
        <v>121</v>
      </c>
      <c r="E20" s="37" t="s">
        <v>6</v>
      </c>
      <c r="F20" s="37" t="s">
        <v>122</v>
      </c>
      <c r="G20" s="39" t="s">
        <v>87</v>
      </c>
      <c r="H20" s="40">
        <v>2000</v>
      </c>
      <c r="I20" s="7" t="s">
        <v>76</v>
      </c>
    </row>
    <row r="21" spans="1:9" ht="24.95" customHeight="1" x14ac:dyDescent="0.2">
      <c r="A21" s="37" t="s">
        <v>44</v>
      </c>
      <c r="B21" s="37" t="s">
        <v>66</v>
      </c>
      <c r="C21" s="38">
        <v>43677</v>
      </c>
      <c r="D21" s="37" t="s">
        <v>133</v>
      </c>
      <c r="E21" s="37" t="s">
        <v>6</v>
      </c>
      <c r="F21" s="37" t="s">
        <v>122</v>
      </c>
      <c r="G21" s="39" t="s">
        <v>87</v>
      </c>
      <c r="H21" s="40">
        <v>1000</v>
      </c>
      <c r="I21" s="7" t="s">
        <v>76</v>
      </c>
    </row>
    <row r="22" spans="1:9" ht="24.95" customHeight="1" x14ac:dyDescent="0.2">
      <c r="A22" s="37" t="s">
        <v>44</v>
      </c>
      <c r="B22" s="37" t="s">
        <v>69</v>
      </c>
      <c r="C22" s="38">
        <v>43769</v>
      </c>
      <c r="D22" s="37" t="s">
        <v>130</v>
      </c>
      <c r="E22" s="37" t="s">
        <v>6</v>
      </c>
      <c r="F22" s="37" t="s">
        <v>45</v>
      </c>
      <c r="G22" s="39" t="s">
        <v>46</v>
      </c>
      <c r="H22" s="40">
        <v>2000</v>
      </c>
      <c r="I22" s="7" t="s">
        <v>76</v>
      </c>
    </row>
    <row r="23" spans="1:9" s="24" customFormat="1" ht="24.95" customHeight="1" x14ac:dyDescent="0.2">
      <c r="A23" s="41" t="s">
        <v>29</v>
      </c>
      <c r="B23" s="41" t="s">
        <v>42</v>
      </c>
      <c r="C23" s="42">
        <v>43552</v>
      </c>
      <c r="D23" s="41" t="s">
        <v>117</v>
      </c>
      <c r="E23" s="41" t="s">
        <v>6</v>
      </c>
      <c r="F23" s="41" t="s">
        <v>81</v>
      </c>
      <c r="G23" s="43" t="s">
        <v>82</v>
      </c>
      <c r="H23" s="44">
        <v>8000</v>
      </c>
      <c r="I23" s="19" t="s">
        <v>76</v>
      </c>
    </row>
    <row r="24" spans="1:9" s="24" customFormat="1" ht="24.95" customHeight="1" x14ac:dyDescent="0.2">
      <c r="A24" s="41" t="s">
        <v>29</v>
      </c>
      <c r="B24" s="41" t="s">
        <v>68</v>
      </c>
      <c r="C24" s="42">
        <v>43738</v>
      </c>
      <c r="D24" s="41" t="s">
        <v>123</v>
      </c>
      <c r="E24" s="41" t="s">
        <v>6</v>
      </c>
      <c r="F24" s="41" t="s">
        <v>122</v>
      </c>
      <c r="G24" s="43" t="s">
        <v>87</v>
      </c>
      <c r="H24" s="44">
        <v>13000</v>
      </c>
      <c r="I24" s="19" t="s">
        <v>76</v>
      </c>
    </row>
    <row r="25" spans="1:9" ht="24.95" customHeight="1" x14ac:dyDescent="0.2">
      <c r="A25" s="37" t="s">
        <v>51</v>
      </c>
      <c r="B25" s="37" t="s">
        <v>65</v>
      </c>
      <c r="C25" s="38">
        <v>43643</v>
      </c>
      <c r="D25" s="37" t="s">
        <v>116</v>
      </c>
      <c r="E25" s="37" t="s">
        <v>6</v>
      </c>
      <c r="F25" s="37" t="s">
        <v>86</v>
      </c>
      <c r="G25" s="39" t="s">
        <v>87</v>
      </c>
      <c r="H25" s="40">
        <v>1000</v>
      </c>
      <c r="I25" s="7" t="s">
        <v>76</v>
      </c>
    </row>
    <row r="26" spans="1:9" ht="24.95" customHeight="1" x14ac:dyDescent="0.2">
      <c r="A26" s="37" t="s">
        <v>51</v>
      </c>
      <c r="B26" s="37" t="s">
        <v>68</v>
      </c>
      <c r="C26" s="38">
        <v>43734</v>
      </c>
      <c r="D26" s="37" t="s">
        <v>113</v>
      </c>
      <c r="E26" s="37" t="s">
        <v>6</v>
      </c>
      <c r="F26" s="37" t="s">
        <v>86</v>
      </c>
      <c r="G26" s="39" t="s">
        <v>87</v>
      </c>
      <c r="H26" s="40">
        <v>2000</v>
      </c>
      <c r="I26" s="7" t="s">
        <v>76</v>
      </c>
    </row>
    <row r="27" spans="1:9" s="24" customFormat="1" ht="24.95" customHeight="1" x14ac:dyDescent="0.2">
      <c r="A27" s="41" t="s">
        <v>50</v>
      </c>
      <c r="B27" s="41" t="s">
        <v>68</v>
      </c>
      <c r="C27" s="42">
        <v>43734</v>
      </c>
      <c r="D27" s="41" t="s">
        <v>112</v>
      </c>
      <c r="E27" s="41" t="s">
        <v>6</v>
      </c>
      <c r="F27" s="41" t="s">
        <v>86</v>
      </c>
      <c r="G27" s="43" t="s">
        <v>87</v>
      </c>
      <c r="H27" s="44">
        <v>1000</v>
      </c>
      <c r="I27" s="19" t="s">
        <v>76</v>
      </c>
    </row>
    <row r="28" spans="1:9" ht="24.95" customHeight="1" x14ac:dyDescent="0.2">
      <c r="A28" s="37" t="s">
        <v>40</v>
      </c>
      <c r="B28" s="37" t="s">
        <v>41</v>
      </c>
      <c r="C28" s="38">
        <v>43474</v>
      </c>
      <c r="D28" s="37" t="s">
        <v>137</v>
      </c>
      <c r="E28" s="37" t="s">
        <v>6</v>
      </c>
      <c r="F28" s="37" t="s">
        <v>102</v>
      </c>
      <c r="G28" s="39" t="s">
        <v>103</v>
      </c>
      <c r="H28" s="40">
        <v>2000</v>
      </c>
      <c r="I28" s="7" t="s">
        <v>76</v>
      </c>
    </row>
    <row r="29" spans="1:9" ht="24.95" customHeight="1" x14ac:dyDescent="0.2">
      <c r="A29" s="37" t="s">
        <v>40</v>
      </c>
      <c r="B29" s="37" t="s">
        <v>66</v>
      </c>
      <c r="C29" s="38">
        <v>43649</v>
      </c>
      <c r="D29" s="37" t="s">
        <v>119</v>
      </c>
      <c r="E29" s="37" t="s">
        <v>6</v>
      </c>
      <c r="F29" s="37" t="s">
        <v>86</v>
      </c>
      <c r="G29" s="39" t="s">
        <v>87</v>
      </c>
      <c r="H29" s="40">
        <v>1000</v>
      </c>
      <c r="I29" s="7" t="s">
        <v>76</v>
      </c>
    </row>
    <row r="30" spans="1:9" ht="24.95" customHeight="1" x14ac:dyDescent="0.2">
      <c r="A30" s="37" t="s">
        <v>40</v>
      </c>
      <c r="B30" s="37" t="s">
        <v>69</v>
      </c>
      <c r="C30" s="38">
        <v>43769</v>
      </c>
      <c r="D30" s="37" t="s">
        <v>128</v>
      </c>
      <c r="E30" s="37" t="s">
        <v>6</v>
      </c>
      <c r="F30" s="37" t="s">
        <v>45</v>
      </c>
      <c r="G30" s="39" t="s">
        <v>46</v>
      </c>
      <c r="H30" s="40">
        <v>1000</v>
      </c>
      <c r="I30" s="7" t="s">
        <v>76</v>
      </c>
    </row>
    <row r="31" spans="1:9" s="24" customFormat="1" ht="24.95" customHeight="1" x14ac:dyDescent="0.2">
      <c r="A31" s="41" t="s">
        <v>59</v>
      </c>
      <c r="B31" s="41" t="s">
        <v>43</v>
      </c>
      <c r="C31" s="42">
        <v>43585</v>
      </c>
      <c r="D31" s="41" t="s">
        <v>120</v>
      </c>
      <c r="E31" s="41" t="s">
        <v>6</v>
      </c>
      <c r="F31" s="41" t="s">
        <v>81</v>
      </c>
      <c r="G31" s="43" t="s">
        <v>82</v>
      </c>
      <c r="H31" s="44">
        <v>15000</v>
      </c>
      <c r="I31" s="19" t="s">
        <v>76</v>
      </c>
    </row>
    <row r="32" spans="1:9" s="24" customFormat="1" ht="24.95" customHeight="1" x14ac:dyDescent="0.2">
      <c r="A32" s="41" t="s">
        <v>59</v>
      </c>
      <c r="B32" s="41" t="s">
        <v>65</v>
      </c>
      <c r="C32" s="42">
        <v>43641</v>
      </c>
      <c r="D32" s="41" t="s">
        <v>109</v>
      </c>
      <c r="E32" s="41" t="s">
        <v>6</v>
      </c>
      <c r="F32" s="41" t="s">
        <v>86</v>
      </c>
      <c r="G32" s="43" t="s">
        <v>87</v>
      </c>
      <c r="H32" s="44">
        <v>28500</v>
      </c>
      <c r="I32" s="19" t="s">
        <v>76</v>
      </c>
    </row>
    <row r="33" spans="1:9" ht="24.95" customHeight="1" x14ac:dyDescent="0.2">
      <c r="A33" s="37" t="s">
        <v>47</v>
      </c>
      <c r="B33" s="37" t="s">
        <v>42</v>
      </c>
      <c r="C33" s="38">
        <v>43549</v>
      </c>
      <c r="D33" s="37" t="s">
        <v>80</v>
      </c>
      <c r="E33" s="37" t="s">
        <v>6</v>
      </c>
      <c r="F33" s="37" t="s">
        <v>81</v>
      </c>
      <c r="G33" s="39" t="s">
        <v>82</v>
      </c>
      <c r="H33" s="40">
        <v>500</v>
      </c>
      <c r="I33" s="7" t="s">
        <v>76</v>
      </c>
    </row>
    <row r="34" spans="1:9" s="24" customFormat="1" ht="24.95" customHeight="1" x14ac:dyDescent="0.2">
      <c r="A34" s="41" t="s">
        <v>32</v>
      </c>
      <c r="B34" s="41" t="s">
        <v>42</v>
      </c>
      <c r="C34" s="42">
        <v>43545</v>
      </c>
      <c r="D34" s="41" t="s">
        <v>101</v>
      </c>
      <c r="E34" s="41" t="s">
        <v>6</v>
      </c>
      <c r="F34" s="41" t="s">
        <v>102</v>
      </c>
      <c r="G34" s="43" t="s">
        <v>103</v>
      </c>
      <c r="H34" s="44">
        <v>3000</v>
      </c>
      <c r="I34" s="19" t="s">
        <v>76</v>
      </c>
    </row>
    <row r="35" spans="1:9" s="24" customFormat="1" ht="24.95" customHeight="1" x14ac:dyDescent="0.2">
      <c r="A35" s="41" t="s">
        <v>32</v>
      </c>
      <c r="B35" s="41" t="s">
        <v>67</v>
      </c>
      <c r="C35" s="42">
        <v>43697</v>
      </c>
      <c r="D35" s="41" t="s">
        <v>100</v>
      </c>
      <c r="E35" s="41" t="s">
        <v>6</v>
      </c>
      <c r="F35" s="41" t="s">
        <v>86</v>
      </c>
      <c r="G35" s="43" t="s">
        <v>87</v>
      </c>
      <c r="H35" s="44">
        <v>1000</v>
      </c>
      <c r="I35" s="19" t="s">
        <v>76</v>
      </c>
    </row>
    <row r="36" spans="1:9" ht="24.95" customHeight="1" x14ac:dyDescent="0.2">
      <c r="A36" s="37" t="s">
        <v>36</v>
      </c>
      <c r="B36" s="37" t="s">
        <v>42</v>
      </c>
      <c r="C36" s="38">
        <v>43545</v>
      </c>
      <c r="D36" s="37" t="s">
        <v>104</v>
      </c>
      <c r="E36" s="37" t="s">
        <v>6</v>
      </c>
      <c r="F36" s="37" t="s">
        <v>81</v>
      </c>
      <c r="G36" s="39" t="s">
        <v>82</v>
      </c>
      <c r="H36" s="40">
        <v>5500</v>
      </c>
      <c r="I36" s="7" t="s">
        <v>76</v>
      </c>
    </row>
    <row r="37" spans="1:9" ht="24.95" customHeight="1" x14ac:dyDescent="0.2">
      <c r="A37" s="37" t="s">
        <v>36</v>
      </c>
      <c r="B37" s="37" t="s">
        <v>66</v>
      </c>
      <c r="C37" s="38">
        <v>43651</v>
      </c>
      <c r="D37" s="37" t="s">
        <v>134</v>
      </c>
      <c r="E37" s="37" t="s">
        <v>6</v>
      </c>
      <c r="F37" s="37" t="s">
        <v>86</v>
      </c>
      <c r="G37" s="39" t="s">
        <v>87</v>
      </c>
      <c r="H37" s="40">
        <v>9500</v>
      </c>
      <c r="I37" s="7" t="s">
        <v>76</v>
      </c>
    </row>
    <row r="38" spans="1:9" ht="24.95" customHeight="1" x14ac:dyDescent="0.2">
      <c r="A38" s="37" t="s">
        <v>36</v>
      </c>
      <c r="B38" s="37" t="s">
        <v>69</v>
      </c>
      <c r="C38" s="38">
        <v>43742</v>
      </c>
      <c r="D38" s="37" t="s">
        <v>142</v>
      </c>
      <c r="E38" s="37" t="s">
        <v>6</v>
      </c>
      <c r="F38" s="37" t="s">
        <v>45</v>
      </c>
      <c r="G38" s="39" t="s">
        <v>46</v>
      </c>
      <c r="H38" s="40">
        <v>10000</v>
      </c>
      <c r="I38" s="7" t="s">
        <v>76</v>
      </c>
    </row>
    <row r="39" spans="1:9" s="24" customFormat="1" ht="24.95" customHeight="1" x14ac:dyDescent="0.2">
      <c r="A39" s="41" t="s">
        <v>54</v>
      </c>
      <c r="B39" s="41" t="s">
        <v>66</v>
      </c>
      <c r="C39" s="42">
        <v>43649</v>
      </c>
      <c r="D39" s="41" t="s">
        <v>118</v>
      </c>
      <c r="E39" s="41" t="s">
        <v>6</v>
      </c>
      <c r="F39" s="41" t="s">
        <v>86</v>
      </c>
      <c r="G39" s="43" t="s">
        <v>87</v>
      </c>
      <c r="H39" s="44">
        <v>1000</v>
      </c>
      <c r="I39" s="19" t="s">
        <v>76</v>
      </c>
    </row>
    <row r="40" spans="1:9" s="24" customFormat="1" ht="24.95" customHeight="1" x14ac:dyDescent="0.2">
      <c r="A40" s="41" t="s">
        <v>54</v>
      </c>
      <c r="B40" s="41" t="s">
        <v>69</v>
      </c>
      <c r="C40" s="42">
        <v>43769</v>
      </c>
      <c r="D40" s="41" t="s">
        <v>126</v>
      </c>
      <c r="E40" s="41" t="s">
        <v>6</v>
      </c>
      <c r="F40" s="41" t="s">
        <v>45</v>
      </c>
      <c r="G40" s="43" t="s">
        <v>46</v>
      </c>
      <c r="H40" s="44">
        <v>1000</v>
      </c>
      <c r="I40" s="19" t="s">
        <v>76</v>
      </c>
    </row>
    <row r="41" spans="1:9" ht="24.95" customHeight="1" x14ac:dyDescent="0.2">
      <c r="A41" s="37" t="s">
        <v>37</v>
      </c>
      <c r="B41" s="37" t="s">
        <v>43</v>
      </c>
      <c r="C41" s="38">
        <v>43565</v>
      </c>
      <c r="D41" s="37" t="s">
        <v>83</v>
      </c>
      <c r="E41" s="37" t="s">
        <v>6</v>
      </c>
      <c r="F41" s="37" t="s">
        <v>81</v>
      </c>
      <c r="G41" s="39" t="s">
        <v>82</v>
      </c>
      <c r="H41" s="40">
        <v>3500</v>
      </c>
      <c r="I41" s="7" t="s">
        <v>76</v>
      </c>
    </row>
    <row r="42" spans="1:9" ht="24.95" customHeight="1" x14ac:dyDescent="0.2">
      <c r="A42" s="37" t="s">
        <v>37</v>
      </c>
      <c r="B42" s="37" t="s">
        <v>65</v>
      </c>
      <c r="C42" s="38">
        <v>43643</v>
      </c>
      <c r="D42" s="37" t="s">
        <v>114</v>
      </c>
      <c r="E42" s="37" t="s">
        <v>6</v>
      </c>
      <c r="F42" s="37" t="s">
        <v>86</v>
      </c>
      <c r="G42" s="39" t="s">
        <v>87</v>
      </c>
      <c r="H42" s="40">
        <v>4000</v>
      </c>
      <c r="I42" s="7" t="s">
        <v>76</v>
      </c>
    </row>
    <row r="43" spans="1:9" ht="24.95" customHeight="1" x14ac:dyDescent="0.2">
      <c r="A43" s="37" t="s">
        <v>37</v>
      </c>
      <c r="B43" s="37" t="s">
        <v>68</v>
      </c>
      <c r="C43" s="38">
        <v>43738</v>
      </c>
      <c r="D43" s="37" t="s">
        <v>124</v>
      </c>
      <c r="E43" s="37" t="s">
        <v>6</v>
      </c>
      <c r="F43" s="37" t="s">
        <v>122</v>
      </c>
      <c r="G43" s="39" t="s">
        <v>87</v>
      </c>
      <c r="H43" s="40">
        <v>2500</v>
      </c>
      <c r="I43" s="7" t="s">
        <v>76</v>
      </c>
    </row>
    <row r="44" spans="1:9" ht="24.95" customHeight="1" x14ac:dyDescent="0.2">
      <c r="A44" s="37" t="s">
        <v>37</v>
      </c>
      <c r="B44" s="37" t="s">
        <v>138</v>
      </c>
      <c r="C44" s="38" t="s">
        <v>91</v>
      </c>
      <c r="D44" s="37" t="s">
        <v>92</v>
      </c>
      <c r="E44" s="37" t="s">
        <v>6</v>
      </c>
      <c r="F44" s="37" t="s">
        <v>93</v>
      </c>
      <c r="G44" s="39" t="s">
        <v>94</v>
      </c>
      <c r="H44" s="40">
        <v>1000</v>
      </c>
      <c r="I44" s="7" t="s">
        <v>76</v>
      </c>
    </row>
    <row r="45" spans="1:9" s="24" customFormat="1" ht="24.95" customHeight="1" x14ac:dyDescent="0.2">
      <c r="A45" s="41" t="s">
        <v>27</v>
      </c>
      <c r="B45" s="41" t="s">
        <v>42</v>
      </c>
      <c r="C45" s="42">
        <v>43549</v>
      </c>
      <c r="D45" s="41" t="s">
        <v>107</v>
      </c>
      <c r="E45" s="41" t="s">
        <v>6</v>
      </c>
      <c r="F45" s="41" t="s">
        <v>81</v>
      </c>
      <c r="G45" s="43" t="s">
        <v>82</v>
      </c>
      <c r="H45" s="44">
        <v>10000</v>
      </c>
      <c r="I45" s="19" t="s">
        <v>76</v>
      </c>
    </row>
    <row r="46" spans="1:9" s="24" customFormat="1" ht="24.95" customHeight="1" x14ac:dyDescent="0.2">
      <c r="A46" s="41" t="s">
        <v>27</v>
      </c>
      <c r="B46" s="41" t="s">
        <v>67</v>
      </c>
      <c r="C46" s="42">
        <v>43697</v>
      </c>
      <c r="D46" s="41" t="s">
        <v>99</v>
      </c>
      <c r="E46" s="41" t="s">
        <v>6</v>
      </c>
      <c r="F46" s="41" t="s">
        <v>86</v>
      </c>
      <c r="G46" s="43" t="s">
        <v>87</v>
      </c>
      <c r="H46" s="44">
        <v>5500</v>
      </c>
      <c r="I46" s="19" t="s">
        <v>76</v>
      </c>
    </row>
    <row r="47" spans="1:9" s="24" customFormat="1" ht="24.95" customHeight="1" x14ac:dyDescent="0.2">
      <c r="A47" s="41" t="s">
        <v>27</v>
      </c>
      <c r="B47" s="41" t="s">
        <v>138</v>
      </c>
      <c r="C47" s="42" t="s">
        <v>91</v>
      </c>
      <c r="D47" s="41" t="s">
        <v>95</v>
      </c>
      <c r="E47" s="41" t="s">
        <v>6</v>
      </c>
      <c r="F47" s="41" t="s">
        <v>93</v>
      </c>
      <c r="G47" s="43" t="s">
        <v>94</v>
      </c>
      <c r="H47" s="44">
        <v>9500</v>
      </c>
      <c r="I47" s="19" t="s">
        <v>76</v>
      </c>
    </row>
    <row r="48" spans="1:9" ht="24.95" customHeight="1" x14ac:dyDescent="0.2">
      <c r="A48" s="37" t="s">
        <v>58</v>
      </c>
      <c r="B48" s="37" t="s">
        <v>42</v>
      </c>
      <c r="C48" s="38">
        <v>43555</v>
      </c>
      <c r="D48" s="37" t="s">
        <v>131</v>
      </c>
      <c r="E48" s="37" t="s">
        <v>6</v>
      </c>
      <c r="F48" s="37" t="s">
        <v>81</v>
      </c>
      <c r="G48" s="39" t="s">
        <v>82</v>
      </c>
      <c r="H48" s="40">
        <v>2000</v>
      </c>
      <c r="I48" s="7" t="s">
        <v>76</v>
      </c>
    </row>
    <row r="49" spans="1:9" ht="24.95" customHeight="1" x14ac:dyDescent="0.2">
      <c r="A49" s="37" t="s">
        <v>58</v>
      </c>
      <c r="B49" s="37" t="s">
        <v>67</v>
      </c>
      <c r="C49" s="38">
        <v>43682</v>
      </c>
      <c r="D49" s="37" t="s">
        <v>135</v>
      </c>
      <c r="E49" s="37" t="s">
        <v>6</v>
      </c>
      <c r="F49" s="37" t="s">
        <v>122</v>
      </c>
      <c r="G49" s="39" t="s">
        <v>87</v>
      </c>
      <c r="H49" s="40">
        <v>7000</v>
      </c>
      <c r="I49" s="7" t="s">
        <v>76</v>
      </c>
    </row>
    <row r="50" spans="1:9" s="24" customFormat="1" ht="24.95" customHeight="1" x14ac:dyDescent="0.2">
      <c r="A50" s="41" t="s">
        <v>30</v>
      </c>
      <c r="B50" s="41" t="s">
        <v>65</v>
      </c>
      <c r="C50" s="42">
        <v>43641</v>
      </c>
      <c r="D50" s="41" t="s">
        <v>110</v>
      </c>
      <c r="E50" s="41" t="s">
        <v>6</v>
      </c>
      <c r="F50" s="41" t="s">
        <v>86</v>
      </c>
      <c r="G50" s="43" t="s">
        <v>87</v>
      </c>
      <c r="H50" s="44">
        <v>500</v>
      </c>
      <c r="I50" s="19" t="s">
        <v>76</v>
      </c>
    </row>
    <row r="51" spans="1:9" ht="24.95" customHeight="1" x14ac:dyDescent="0.2">
      <c r="A51" s="37" t="s">
        <v>33</v>
      </c>
      <c r="B51" s="37" t="s">
        <v>42</v>
      </c>
      <c r="C51" s="38">
        <v>43545</v>
      </c>
      <c r="D51" s="37" t="s">
        <v>105</v>
      </c>
      <c r="E51" s="37" t="s">
        <v>6</v>
      </c>
      <c r="F51" s="37" t="s">
        <v>81</v>
      </c>
      <c r="G51" s="39" t="s">
        <v>82</v>
      </c>
      <c r="H51" s="40">
        <v>15500</v>
      </c>
      <c r="I51" s="7" t="s">
        <v>76</v>
      </c>
    </row>
    <row r="52" spans="1:9" ht="24.95" customHeight="1" x14ac:dyDescent="0.2">
      <c r="A52" s="37" t="s">
        <v>33</v>
      </c>
      <c r="B52" s="37" t="s">
        <v>65</v>
      </c>
      <c r="C52" s="38">
        <v>43643</v>
      </c>
      <c r="D52" s="37" t="s">
        <v>115</v>
      </c>
      <c r="E52" s="37" t="s">
        <v>6</v>
      </c>
      <c r="F52" s="37" t="s">
        <v>86</v>
      </c>
      <c r="G52" s="39" t="s">
        <v>87</v>
      </c>
      <c r="H52" s="40">
        <v>42500</v>
      </c>
      <c r="I52" s="7" t="s">
        <v>76</v>
      </c>
    </row>
    <row r="53" spans="1:9" ht="24.95" customHeight="1" x14ac:dyDescent="0.2">
      <c r="A53" s="37" t="s">
        <v>33</v>
      </c>
      <c r="B53" s="37" t="s">
        <v>68</v>
      </c>
      <c r="C53" s="38">
        <v>43721</v>
      </c>
      <c r="D53" s="37" t="s">
        <v>85</v>
      </c>
      <c r="E53" s="37" t="s">
        <v>6</v>
      </c>
      <c r="F53" s="37" t="s">
        <v>86</v>
      </c>
      <c r="G53" s="39" t="s">
        <v>87</v>
      </c>
      <c r="H53" s="40">
        <v>31000</v>
      </c>
      <c r="I53" s="7" t="s">
        <v>76</v>
      </c>
    </row>
    <row r="54" spans="1:9" ht="24.95" customHeight="1" x14ac:dyDescent="0.2">
      <c r="A54" s="37" t="s">
        <v>33</v>
      </c>
      <c r="B54" s="37" t="s">
        <v>69</v>
      </c>
      <c r="C54" s="38">
        <v>43769</v>
      </c>
      <c r="D54" s="37" t="s">
        <v>129</v>
      </c>
      <c r="E54" s="37" t="s">
        <v>6</v>
      </c>
      <c r="F54" s="37" t="s">
        <v>45</v>
      </c>
      <c r="G54" s="39" t="s">
        <v>46</v>
      </c>
      <c r="H54" s="40">
        <v>20000</v>
      </c>
      <c r="I54" s="7" t="s">
        <v>76</v>
      </c>
    </row>
    <row r="55" spans="1:9" ht="24.95" customHeight="1" x14ac:dyDescent="0.2">
      <c r="A55" s="37" t="s">
        <v>33</v>
      </c>
      <c r="B55" s="37" t="s">
        <v>138</v>
      </c>
      <c r="C55" s="38">
        <v>43817</v>
      </c>
      <c r="D55" s="37" t="s">
        <v>96</v>
      </c>
      <c r="E55" s="37" t="s">
        <v>6</v>
      </c>
      <c r="F55" s="37" t="s">
        <v>45</v>
      </c>
      <c r="G55" s="39" t="s">
        <v>46</v>
      </c>
      <c r="H55" s="40">
        <v>39000</v>
      </c>
      <c r="I55" s="7" t="s">
        <v>76</v>
      </c>
    </row>
    <row r="56" spans="1:9" ht="24.95" customHeight="1" x14ac:dyDescent="0.2">
      <c r="A56" s="22" t="s">
        <v>26</v>
      </c>
      <c r="B56" s="25"/>
      <c r="C56" s="34"/>
      <c r="D56" s="22" t="s">
        <v>26</v>
      </c>
      <c r="E56" s="22" t="s">
        <v>26</v>
      </c>
      <c r="F56" s="22" t="s">
        <v>26</v>
      </c>
      <c r="G56" s="22" t="s">
        <v>26</v>
      </c>
      <c r="H56" s="23">
        <f>SUM(H7:H55)</f>
        <v>327000</v>
      </c>
      <c r="I56" s="22" t="s">
        <v>26</v>
      </c>
    </row>
    <row r="58" spans="1:9" ht="15" x14ac:dyDescent="0.2">
      <c r="A58" s="27" t="s">
        <v>140</v>
      </c>
      <c r="C58" s="35"/>
    </row>
    <row r="59" spans="1:9" x14ac:dyDescent="0.2">
      <c r="A59" s="15" t="s">
        <v>71</v>
      </c>
    </row>
  </sheetData>
  <autoFilter ref="A6:I54">
    <sortState ref="A7:I56">
      <sortCondition ref="A6:A55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4"/>
  <sheetViews>
    <sheetView showGridLines="0" topLeftCell="A55" workbookViewId="0">
      <selection activeCell="B15" sqref="B15"/>
    </sheetView>
  </sheetViews>
  <sheetFormatPr defaultRowHeight="12.75" x14ac:dyDescent="0.2"/>
  <cols>
    <col min="1" max="1" width="48" style="1" customWidth="1"/>
    <col min="2" max="3" width="15.5703125" style="1" customWidth="1"/>
    <col min="4" max="4" width="13.28515625" style="1" customWidth="1"/>
    <col min="5" max="5" width="26" style="1" customWidth="1"/>
    <col min="6" max="6" width="13.85546875" style="1" customWidth="1"/>
    <col min="7" max="7" width="13.42578125" style="1" customWidth="1"/>
    <col min="8" max="8" width="15.140625" style="1" customWidth="1"/>
    <col min="9" max="9" width="23.85546875" customWidth="1"/>
  </cols>
  <sheetData>
    <row r="1" spans="1:9" ht="22.5" x14ac:dyDescent="0.2">
      <c r="A1" s="2" t="s">
        <v>72</v>
      </c>
      <c r="C1" s="2"/>
    </row>
    <row r="2" spans="1:9" x14ac:dyDescent="0.2">
      <c r="A2" s="3"/>
      <c r="C2" s="3"/>
    </row>
    <row r="3" spans="1:9" x14ac:dyDescent="0.2">
      <c r="A3" s="4" t="s">
        <v>0</v>
      </c>
      <c r="C3" s="4"/>
    </row>
    <row r="4" spans="1:9" x14ac:dyDescent="0.2">
      <c r="A4" s="4" t="s">
        <v>73</v>
      </c>
      <c r="C4" s="4"/>
    </row>
    <row r="6" spans="1:9" s="1" customFormat="1" ht="21" x14ac:dyDescent="0.2">
      <c r="A6" s="5" t="s">
        <v>38</v>
      </c>
      <c r="B6" s="5" t="s">
        <v>75</v>
      </c>
      <c r="C6" s="5" t="s">
        <v>39</v>
      </c>
      <c r="D6" s="5" t="s">
        <v>2</v>
      </c>
      <c r="E6" s="5" t="s">
        <v>3</v>
      </c>
      <c r="F6" s="5" t="s">
        <v>4</v>
      </c>
      <c r="G6" s="5" t="s">
        <v>5</v>
      </c>
      <c r="H6" s="29" t="s">
        <v>141</v>
      </c>
      <c r="I6" s="11" t="s">
        <v>74</v>
      </c>
    </row>
    <row r="7" spans="1:9" ht="24.95" customHeight="1" x14ac:dyDescent="0.2">
      <c r="A7" s="7" t="s">
        <v>49</v>
      </c>
      <c r="B7" s="6" t="s">
        <v>41</v>
      </c>
      <c r="C7" s="6">
        <v>43847</v>
      </c>
      <c r="D7" s="7">
        <v>300968</v>
      </c>
      <c r="E7" s="7" t="s">
        <v>6</v>
      </c>
      <c r="F7" s="7" t="s">
        <v>45</v>
      </c>
      <c r="G7" s="8" t="s">
        <v>46</v>
      </c>
      <c r="H7" s="9">
        <v>6500</v>
      </c>
      <c r="I7" s="7" t="s">
        <v>76</v>
      </c>
    </row>
    <row r="8" spans="1:9" ht="24.95" customHeight="1" x14ac:dyDescent="0.2">
      <c r="A8" s="7" t="s">
        <v>49</v>
      </c>
      <c r="B8" s="6" t="s">
        <v>43</v>
      </c>
      <c r="C8" s="6">
        <v>43948</v>
      </c>
      <c r="D8" s="7">
        <v>313518</v>
      </c>
      <c r="E8" s="7" t="s">
        <v>6</v>
      </c>
      <c r="F8" s="7" t="s">
        <v>55</v>
      </c>
      <c r="G8" s="8" t="s">
        <v>46</v>
      </c>
      <c r="H8" s="9">
        <v>500</v>
      </c>
      <c r="I8" s="7" t="s">
        <v>76</v>
      </c>
    </row>
    <row r="9" spans="1:9" ht="24.95" customHeight="1" x14ac:dyDescent="0.2">
      <c r="A9" s="7" t="s">
        <v>49</v>
      </c>
      <c r="B9" s="6" t="s">
        <v>65</v>
      </c>
      <c r="C9" s="6">
        <v>44006</v>
      </c>
      <c r="D9" s="7">
        <v>320063</v>
      </c>
      <c r="E9" s="7" t="s">
        <v>6</v>
      </c>
      <c r="F9" s="7" t="s">
        <v>56</v>
      </c>
      <c r="G9" s="8" t="s">
        <v>57</v>
      </c>
      <c r="H9" s="9">
        <v>6500</v>
      </c>
      <c r="I9" s="7" t="s">
        <v>76</v>
      </c>
    </row>
    <row r="10" spans="1:9" ht="24.95" customHeight="1" x14ac:dyDescent="0.2">
      <c r="A10" s="7" t="s">
        <v>49</v>
      </c>
      <c r="B10" s="6" t="s">
        <v>68</v>
      </c>
      <c r="C10" s="6">
        <v>44095</v>
      </c>
      <c r="D10" s="7">
        <v>329520</v>
      </c>
      <c r="E10" s="7" t="s">
        <v>6</v>
      </c>
      <c r="F10" s="7" t="s">
        <v>7</v>
      </c>
      <c r="G10" s="8" t="s">
        <v>8</v>
      </c>
      <c r="H10" s="9">
        <v>4000</v>
      </c>
      <c r="I10" s="7" t="s">
        <v>76</v>
      </c>
    </row>
    <row r="11" spans="1:9" ht="24.95" customHeight="1" x14ac:dyDescent="0.2">
      <c r="A11" s="19" t="s">
        <v>31</v>
      </c>
      <c r="B11" s="18" t="s">
        <v>42</v>
      </c>
      <c r="C11" s="18">
        <v>43908</v>
      </c>
      <c r="D11" s="19">
        <v>308690</v>
      </c>
      <c r="E11" s="19" t="s">
        <v>6</v>
      </c>
      <c r="F11" s="19" t="s">
        <v>45</v>
      </c>
      <c r="G11" s="20" t="s">
        <v>46</v>
      </c>
      <c r="H11" s="21">
        <v>1500</v>
      </c>
      <c r="I11" s="19" t="s">
        <v>76</v>
      </c>
    </row>
    <row r="12" spans="1:9" ht="24.95" customHeight="1" x14ac:dyDescent="0.2">
      <c r="A12" s="19" t="s">
        <v>31</v>
      </c>
      <c r="B12" s="18" t="s">
        <v>68</v>
      </c>
      <c r="C12" s="18">
        <v>44090</v>
      </c>
      <c r="D12" s="19">
        <v>329313</v>
      </c>
      <c r="E12" s="19" t="s">
        <v>6</v>
      </c>
      <c r="F12" s="19" t="s">
        <v>7</v>
      </c>
      <c r="G12" s="20" t="s">
        <v>8</v>
      </c>
      <c r="H12" s="21">
        <v>1000</v>
      </c>
      <c r="I12" s="19" t="s">
        <v>76</v>
      </c>
    </row>
    <row r="13" spans="1:9" ht="24.95" customHeight="1" x14ac:dyDescent="0.2">
      <c r="A13" s="7" t="s">
        <v>34</v>
      </c>
      <c r="B13" s="6" t="s">
        <v>65</v>
      </c>
      <c r="C13" s="6">
        <v>43987</v>
      </c>
      <c r="D13" s="7">
        <v>317802</v>
      </c>
      <c r="E13" s="7" t="s">
        <v>6</v>
      </c>
      <c r="F13" s="7" t="s">
        <v>56</v>
      </c>
      <c r="G13" s="8" t="s">
        <v>57</v>
      </c>
      <c r="H13" s="9">
        <v>500</v>
      </c>
      <c r="I13" s="7" t="s">
        <v>76</v>
      </c>
    </row>
    <row r="14" spans="1:9" ht="24.95" customHeight="1" x14ac:dyDescent="0.2">
      <c r="A14" s="7" t="s">
        <v>34</v>
      </c>
      <c r="B14" s="6" t="s">
        <v>65</v>
      </c>
      <c r="C14" s="6">
        <v>44012</v>
      </c>
      <c r="D14" s="7">
        <v>320607</v>
      </c>
      <c r="E14" s="7" t="s">
        <v>6</v>
      </c>
      <c r="F14" s="7" t="s">
        <v>63</v>
      </c>
      <c r="G14" s="8" t="s">
        <v>57</v>
      </c>
      <c r="H14" s="9">
        <v>7500</v>
      </c>
      <c r="I14" s="7" t="s">
        <v>76</v>
      </c>
    </row>
    <row r="15" spans="1:9" ht="24.95" customHeight="1" x14ac:dyDescent="0.2">
      <c r="A15" s="19" t="s">
        <v>35</v>
      </c>
      <c r="B15" s="18" t="s">
        <v>42</v>
      </c>
      <c r="C15" s="18">
        <v>43908</v>
      </c>
      <c r="D15" s="19">
        <v>308684</v>
      </c>
      <c r="E15" s="19" t="s">
        <v>6</v>
      </c>
      <c r="F15" s="19" t="s">
        <v>45</v>
      </c>
      <c r="G15" s="20" t="s">
        <v>46</v>
      </c>
      <c r="H15" s="21">
        <v>5000</v>
      </c>
      <c r="I15" s="19" t="s">
        <v>76</v>
      </c>
    </row>
    <row r="16" spans="1:9" ht="24.95" customHeight="1" x14ac:dyDescent="0.2">
      <c r="A16" s="19" t="s">
        <v>35</v>
      </c>
      <c r="B16" s="18" t="s">
        <v>65</v>
      </c>
      <c r="C16" s="18">
        <v>44012</v>
      </c>
      <c r="D16" s="19">
        <v>320606</v>
      </c>
      <c r="E16" s="19" t="s">
        <v>6</v>
      </c>
      <c r="F16" s="19" t="s">
        <v>63</v>
      </c>
      <c r="G16" s="20" t="s">
        <v>57</v>
      </c>
      <c r="H16" s="21">
        <v>1000</v>
      </c>
      <c r="I16" s="19" t="s">
        <v>76</v>
      </c>
    </row>
    <row r="17" spans="1:9" ht="24.95" customHeight="1" x14ac:dyDescent="0.2">
      <c r="A17" s="19" t="s">
        <v>35</v>
      </c>
      <c r="B17" s="18" t="s">
        <v>69</v>
      </c>
      <c r="C17" s="18">
        <v>44130</v>
      </c>
      <c r="D17" s="19">
        <v>333054</v>
      </c>
      <c r="E17" s="19" t="s">
        <v>6</v>
      </c>
      <c r="F17" s="19" t="s">
        <v>7</v>
      </c>
      <c r="G17" s="20" t="s">
        <v>8</v>
      </c>
      <c r="H17" s="21">
        <v>4500</v>
      </c>
      <c r="I17" s="19" t="s">
        <v>76</v>
      </c>
    </row>
    <row r="18" spans="1:9" ht="24.95" customHeight="1" x14ac:dyDescent="0.2">
      <c r="A18" s="7" t="s">
        <v>44</v>
      </c>
      <c r="B18" s="6" t="s">
        <v>41</v>
      </c>
      <c r="C18" s="6">
        <v>43846</v>
      </c>
      <c r="D18" s="7">
        <v>300928</v>
      </c>
      <c r="E18" s="7" t="s">
        <v>6</v>
      </c>
      <c r="F18" s="7" t="s">
        <v>45</v>
      </c>
      <c r="G18" s="8" t="s">
        <v>46</v>
      </c>
      <c r="H18" s="9">
        <v>4000</v>
      </c>
      <c r="I18" s="7" t="s">
        <v>76</v>
      </c>
    </row>
    <row r="19" spans="1:9" ht="24.95" customHeight="1" x14ac:dyDescent="0.2">
      <c r="A19" s="7" t="s">
        <v>44</v>
      </c>
      <c r="B19" s="6" t="s">
        <v>65</v>
      </c>
      <c r="C19" s="6">
        <v>44000</v>
      </c>
      <c r="D19" s="7">
        <v>319231</v>
      </c>
      <c r="E19" s="7" t="s">
        <v>6</v>
      </c>
      <c r="F19" s="7" t="s">
        <v>56</v>
      </c>
      <c r="G19" s="8" t="s">
        <v>57</v>
      </c>
      <c r="H19" s="9">
        <v>2000</v>
      </c>
      <c r="I19" s="7" t="s">
        <v>76</v>
      </c>
    </row>
    <row r="20" spans="1:9" ht="24.95" customHeight="1" x14ac:dyDescent="0.2">
      <c r="A20" s="19" t="s">
        <v>29</v>
      </c>
      <c r="B20" s="18" t="s">
        <v>43</v>
      </c>
      <c r="C20" s="18">
        <v>43948</v>
      </c>
      <c r="D20" s="19">
        <v>313519</v>
      </c>
      <c r="E20" s="19" t="s">
        <v>6</v>
      </c>
      <c r="F20" s="19" t="s">
        <v>55</v>
      </c>
      <c r="G20" s="20">
        <v>44286</v>
      </c>
      <c r="H20" s="21">
        <v>2500</v>
      </c>
      <c r="I20" s="19" t="s">
        <v>76</v>
      </c>
    </row>
    <row r="21" spans="1:9" ht="24.95" customHeight="1" x14ac:dyDescent="0.2">
      <c r="A21" s="19" t="s">
        <v>29</v>
      </c>
      <c r="B21" s="18" t="s">
        <v>70</v>
      </c>
      <c r="C21" s="18">
        <v>44153</v>
      </c>
      <c r="D21" s="19">
        <v>333768</v>
      </c>
      <c r="E21" s="19" t="s">
        <v>6</v>
      </c>
      <c r="F21" s="19" t="s">
        <v>7</v>
      </c>
      <c r="G21" s="20" t="s">
        <v>8</v>
      </c>
      <c r="H21" s="21">
        <v>9500</v>
      </c>
      <c r="I21" s="19" t="s">
        <v>76</v>
      </c>
    </row>
    <row r="22" spans="1:9" ht="24.95" customHeight="1" x14ac:dyDescent="0.2">
      <c r="A22" s="7" t="s">
        <v>28</v>
      </c>
      <c r="B22" s="6" t="s">
        <v>42</v>
      </c>
      <c r="C22" s="6">
        <v>43916</v>
      </c>
      <c r="D22" s="7">
        <v>309697</v>
      </c>
      <c r="E22" s="7" t="s">
        <v>6</v>
      </c>
      <c r="F22" s="7" t="s">
        <v>53</v>
      </c>
      <c r="G22" s="8" t="s">
        <v>46</v>
      </c>
      <c r="H22" s="9">
        <v>1500</v>
      </c>
      <c r="I22" s="7" t="s">
        <v>76</v>
      </c>
    </row>
    <row r="23" spans="1:9" ht="24.95" customHeight="1" x14ac:dyDescent="0.2">
      <c r="A23" s="19" t="s">
        <v>51</v>
      </c>
      <c r="B23" s="18" t="s">
        <v>42</v>
      </c>
      <c r="C23" s="18">
        <v>43908</v>
      </c>
      <c r="D23" s="19">
        <v>308685</v>
      </c>
      <c r="E23" s="19" t="s">
        <v>6</v>
      </c>
      <c r="F23" s="19" t="s">
        <v>45</v>
      </c>
      <c r="G23" s="20" t="s">
        <v>46</v>
      </c>
      <c r="H23" s="21">
        <v>1500</v>
      </c>
      <c r="I23" s="19" t="s">
        <v>76</v>
      </c>
    </row>
    <row r="24" spans="1:9" ht="24.95" customHeight="1" x14ac:dyDescent="0.2">
      <c r="A24" s="19" t="s">
        <v>51</v>
      </c>
      <c r="B24" s="18" t="s">
        <v>65</v>
      </c>
      <c r="C24" s="18">
        <v>43992</v>
      </c>
      <c r="D24" s="19">
        <v>318226</v>
      </c>
      <c r="E24" s="19" t="s">
        <v>6</v>
      </c>
      <c r="F24" s="19" t="s">
        <v>56</v>
      </c>
      <c r="G24" s="20" t="s">
        <v>57</v>
      </c>
      <c r="H24" s="21">
        <v>1500</v>
      </c>
      <c r="I24" s="19" t="s">
        <v>76</v>
      </c>
    </row>
    <row r="25" spans="1:9" ht="24.95" customHeight="1" x14ac:dyDescent="0.2">
      <c r="A25" s="19" t="s">
        <v>51</v>
      </c>
      <c r="B25" s="18" t="s">
        <v>69</v>
      </c>
      <c r="C25" s="18">
        <v>44127</v>
      </c>
      <c r="D25" s="19">
        <v>332709</v>
      </c>
      <c r="E25" s="19" t="s">
        <v>6</v>
      </c>
      <c r="F25" s="19" t="s">
        <v>7</v>
      </c>
      <c r="G25" s="20" t="s">
        <v>8</v>
      </c>
      <c r="H25" s="21">
        <v>1500</v>
      </c>
      <c r="I25" s="19" t="s">
        <v>76</v>
      </c>
    </row>
    <row r="26" spans="1:9" s="24" customFormat="1" ht="24.95" customHeight="1" x14ac:dyDescent="0.2">
      <c r="A26" s="7" t="s">
        <v>50</v>
      </c>
      <c r="B26" s="6" t="s">
        <v>42</v>
      </c>
      <c r="C26" s="6">
        <v>43908</v>
      </c>
      <c r="D26" s="7">
        <v>308693</v>
      </c>
      <c r="E26" s="7" t="s">
        <v>6</v>
      </c>
      <c r="F26" s="7" t="s">
        <v>45</v>
      </c>
      <c r="G26" s="8" t="s">
        <v>46</v>
      </c>
      <c r="H26" s="9">
        <v>500</v>
      </c>
      <c r="I26" s="7" t="s">
        <v>76</v>
      </c>
    </row>
    <row r="27" spans="1:9" s="24" customFormat="1" ht="24.95" customHeight="1" x14ac:dyDescent="0.2">
      <c r="A27" s="7" t="s">
        <v>50</v>
      </c>
      <c r="B27" s="6" t="s">
        <v>65</v>
      </c>
      <c r="C27" s="6">
        <v>44012</v>
      </c>
      <c r="D27" s="7">
        <v>320603</v>
      </c>
      <c r="E27" s="7" t="s">
        <v>6</v>
      </c>
      <c r="F27" s="7" t="s">
        <v>63</v>
      </c>
      <c r="G27" s="8" t="s">
        <v>57</v>
      </c>
      <c r="H27" s="9">
        <v>500</v>
      </c>
      <c r="I27" s="7" t="s">
        <v>76</v>
      </c>
    </row>
    <row r="28" spans="1:9" s="24" customFormat="1" ht="24.95" customHeight="1" x14ac:dyDescent="0.2">
      <c r="A28" s="19" t="s">
        <v>40</v>
      </c>
      <c r="B28" s="18" t="s">
        <v>43</v>
      </c>
      <c r="C28" s="18">
        <v>43948</v>
      </c>
      <c r="D28" s="19">
        <v>313602</v>
      </c>
      <c r="E28" s="19" t="s">
        <v>6</v>
      </c>
      <c r="F28" s="19" t="s">
        <v>55</v>
      </c>
      <c r="G28" s="20" t="s">
        <v>46</v>
      </c>
      <c r="H28" s="21">
        <v>500</v>
      </c>
      <c r="I28" s="19" t="s">
        <v>76</v>
      </c>
    </row>
    <row r="29" spans="1:9" ht="24.95" customHeight="1" x14ac:dyDescent="0.2">
      <c r="A29" s="19" t="s">
        <v>40</v>
      </c>
      <c r="B29" s="18" t="s">
        <v>66</v>
      </c>
      <c r="C29" s="18">
        <v>44015</v>
      </c>
      <c r="D29" s="19">
        <v>320960</v>
      </c>
      <c r="E29" s="19" t="s">
        <v>6</v>
      </c>
      <c r="F29" s="19" t="s">
        <v>63</v>
      </c>
      <c r="G29" s="20" t="s">
        <v>57</v>
      </c>
      <c r="H29" s="21">
        <v>1000</v>
      </c>
      <c r="I29" s="19" t="s">
        <v>76</v>
      </c>
    </row>
    <row r="30" spans="1:9" ht="24.95" customHeight="1" x14ac:dyDescent="0.2">
      <c r="A30" s="19" t="s">
        <v>40</v>
      </c>
      <c r="B30" s="18" t="s">
        <v>68</v>
      </c>
      <c r="C30" s="18">
        <v>44095</v>
      </c>
      <c r="D30" s="19">
        <v>329522</v>
      </c>
      <c r="E30" s="19" t="s">
        <v>6</v>
      </c>
      <c r="F30" s="19" t="s">
        <v>7</v>
      </c>
      <c r="G30" s="20" t="s">
        <v>8</v>
      </c>
      <c r="H30" s="21">
        <v>1500</v>
      </c>
      <c r="I30" s="19" t="s">
        <v>76</v>
      </c>
    </row>
    <row r="31" spans="1:9" ht="24.95" customHeight="1" x14ac:dyDescent="0.2">
      <c r="A31" s="7" t="s">
        <v>59</v>
      </c>
      <c r="B31" s="6" t="s">
        <v>65</v>
      </c>
      <c r="C31" s="6">
        <v>44007</v>
      </c>
      <c r="D31" s="7">
        <v>320181</v>
      </c>
      <c r="E31" s="7" t="s">
        <v>6</v>
      </c>
      <c r="F31" s="7" t="s">
        <v>56</v>
      </c>
      <c r="G31" s="8" t="s">
        <v>57</v>
      </c>
      <c r="H31" s="9">
        <v>33000</v>
      </c>
      <c r="I31" s="7" t="s">
        <v>76</v>
      </c>
    </row>
    <row r="32" spans="1:9" ht="24.95" customHeight="1" x14ac:dyDescent="0.2">
      <c r="A32" s="7" t="s">
        <v>59</v>
      </c>
      <c r="B32" s="6" t="s">
        <v>65</v>
      </c>
      <c r="C32" s="6">
        <v>44007</v>
      </c>
      <c r="D32" s="7">
        <v>320184</v>
      </c>
      <c r="E32" s="7" t="s">
        <v>6</v>
      </c>
      <c r="F32" s="7" t="s">
        <v>7</v>
      </c>
      <c r="G32" s="8" t="s">
        <v>8</v>
      </c>
      <c r="H32" s="9">
        <v>9500</v>
      </c>
      <c r="I32" s="7" t="s">
        <v>76</v>
      </c>
    </row>
    <row r="33" spans="1:9" ht="24.95" customHeight="1" x14ac:dyDescent="0.2">
      <c r="A33" s="7" t="s">
        <v>59</v>
      </c>
      <c r="B33" s="6" t="s">
        <v>65</v>
      </c>
      <c r="C33" s="6">
        <v>44007</v>
      </c>
      <c r="D33" s="7">
        <v>320185</v>
      </c>
      <c r="E33" s="7" t="s">
        <v>6</v>
      </c>
      <c r="F33" s="7" t="s">
        <v>7</v>
      </c>
      <c r="G33" s="8" t="s">
        <v>8</v>
      </c>
      <c r="H33" s="9">
        <v>12500</v>
      </c>
      <c r="I33" s="7" t="s">
        <v>76</v>
      </c>
    </row>
    <row r="34" spans="1:9" ht="24.95" customHeight="1" x14ac:dyDescent="0.2">
      <c r="A34" s="7" t="s">
        <v>48</v>
      </c>
      <c r="B34" s="6" t="s">
        <v>41</v>
      </c>
      <c r="C34" s="6">
        <v>43847</v>
      </c>
      <c r="D34" s="7">
        <v>300931</v>
      </c>
      <c r="E34" s="7" t="s">
        <v>6</v>
      </c>
      <c r="F34" s="7" t="s">
        <v>45</v>
      </c>
      <c r="G34" s="8" t="s">
        <v>46</v>
      </c>
      <c r="H34" s="9">
        <v>10500</v>
      </c>
      <c r="I34" s="7" t="s">
        <v>76</v>
      </c>
    </row>
    <row r="35" spans="1:9" ht="24.95" customHeight="1" x14ac:dyDescent="0.2">
      <c r="A35" s="7" t="s">
        <v>48</v>
      </c>
      <c r="B35" s="6" t="s">
        <v>42</v>
      </c>
      <c r="C35" s="6">
        <v>43908</v>
      </c>
      <c r="D35" s="7">
        <v>308688</v>
      </c>
      <c r="E35" s="7" t="s">
        <v>6</v>
      </c>
      <c r="F35" s="7" t="s">
        <v>45</v>
      </c>
      <c r="G35" s="8" t="s">
        <v>46</v>
      </c>
      <c r="H35" s="28">
        <v>12000</v>
      </c>
      <c r="I35" s="7" t="s">
        <v>76</v>
      </c>
    </row>
    <row r="36" spans="1:9" s="24" customFormat="1" ht="24.95" customHeight="1" x14ac:dyDescent="0.2">
      <c r="A36" s="7" t="s">
        <v>48</v>
      </c>
      <c r="B36" s="6" t="s">
        <v>65</v>
      </c>
      <c r="C36" s="6">
        <v>43992</v>
      </c>
      <c r="D36" s="7">
        <v>318228</v>
      </c>
      <c r="E36" s="7" t="s">
        <v>6</v>
      </c>
      <c r="F36" s="7" t="s">
        <v>56</v>
      </c>
      <c r="G36" s="8" t="s">
        <v>57</v>
      </c>
      <c r="H36" s="28">
        <v>24000</v>
      </c>
      <c r="I36" s="7" t="s">
        <v>76</v>
      </c>
    </row>
    <row r="37" spans="1:9" s="24" customFormat="1" ht="24.95" customHeight="1" x14ac:dyDescent="0.2">
      <c r="A37" s="7" t="s">
        <v>48</v>
      </c>
      <c r="B37" s="6" t="s">
        <v>68</v>
      </c>
      <c r="C37" s="6">
        <v>44090</v>
      </c>
      <c r="D37" s="7">
        <v>329315</v>
      </c>
      <c r="E37" s="7" t="s">
        <v>6</v>
      </c>
      <c r="F37" s="7" t="s">
        <v>7</v>
      </c>
      <c r="G37" s="8" t="s">
        <v>8</v>
      </c>
      <c r="H37" s="28">
        <v>19500</v>
      </c>
      <c r="I37" s="7" t="s">
        <v>76</v>
      </c>
    </row>
    <row r="38" spans="1:9" ht="24.95" customHeight="1" x14ac:dyDescent="0.2">
      <c r="A38" s="19" t="s">
        <v>47</v>
      </c>
      <c r="B38" s="18" t="s">
        <v>41</v>
      </c>
      <c r="C38" s="18">
        <v>43846</v>
      </c>
      <c r="D38" s="19">
        <v>300929</v>
      </c>
      <c r="E38" s="19" t="s">
        <v>6</v>
      </c>
      <c r="F38" s="19" t="s">
        <v>45</v>
      </c>
      <c r="G38" s="20" t="s">
        <v>46</v>
      </c>
      <c r="H38" s="21">
        <v>3000</v>
      </c>
      <c r="I38" s="19" t="s">
        <v>76</v>
      </c>
    </row>
    <row r="39" spans="1:9" ht="24.95" customHeight="1" x14ac:dyDescent="0.2">
      <c r="A39" s="19" t="s">
        <v>47</v>
      </c>
      <c r="B39" s="18" t="s">
        <v>69</v>
      </c>
      <c r="C39" s="18">
        <v>44130</v>
      </c>
      <c r="D39" s="19">
        <v>333061</v>
      </c>
      <c r="E39" s="19" t="s">
        <v>6</v>
      </c>
      <c r="F39" s="19" t="s">
        <v>7</v>
      </c>
      <c r="G39" s="20" t="s">
        <v>8</v>
      </c>
      <c r="H39" s="21">
        <v>6500</v>
      </c>
      <c r="I39" s="19" t="s">
        <v>76</v>
      </c>
    </row>
    <row r="40" spans="1:9" ht="24.95" customHeight="1" x14ac:dyDescent="0.2">
      <c r="A40" s="7" t="s">
        <v>32</v>
      </c>
      <c r="B40" s="6" t="s">
        <v>41</v>
      </c>
      <c r="C40" s="6">
        <v>43846</v>
      </c>
      <c r="D40" s="7">
        <v>300927</v>
      </c>
      <c r="E40" s="7" t="s">
        <v>6</v>
      </c>
      <c r="F40" s="7" t="s">
        <v>45</v>
      </c>
      <c r="G40" s="8" t="s">
        <v>46</v>
      </c>
      <c r="H40" s="9">
        <v>9500</v>
      </c>
      <c r="I40" s="7" t="s">
        <v>76</v>
      </c>
    </row>
    <row r="41" spans="1:9" s="24" customFormat="1" ht="24.95" customHeight="1" x14ac:dyDescent="0.2">
      <c r="A41" s="7" t="s">
        <v>32</v>
      </c>
      <c r="B41" s="6" t="s">
        <v>42</v>
      </c>
      <c r="C41" s="6">
        <v>43908</v>
      </c>
      <c r="D41" s="7">
        <v>308686</v>
      </c>
      <c r="E41" s="7" t="s">
        <v>6</v>
      </c>
      <c r="F41" s="7" t="s">
        <v>45</v>
      </c>
      <c r="G41" s="8" t="s">
        <v>46</v>
      </c>
      <c r="H41" s="9">
        <v>8000</v>
      </c>
      <c r="I41" s="7" t="s">
        <v>76</v>
      </c>
    </row>
    <row r="42" spans="1:9" s="24" customFormat="1" ht="24.95" customHeight="1" x14ac:dyDescent="0.2">
      <c r="A42" s="7" t="s">
        <v>32</v>
      </c>
      <c r="B42" s="6" t="s">
        <v>65</v>
      </c>
      <c r="C42" s="6">
        <v>43994</v>
      </c>
      <c r="D42" s="7">
        <v>318479</v>
      </c>
      <c r="E42" s="7" t="s">
        <v>6</v>
      </c>
      <c r="F42" s="7" t="s">
        <v>56</v>
      </c>
      <c r="G42" s="8" t="s">
        <v>57</v>
      </c>
      <c r="H42" s="9">
        <v>5500</v>
      </c>
      <c r="I42" s="7" t="s">
        <v>76</v>
      </c>
    </row>
    <row r="43" spans="1:9" s="24" customFormat="1" ht="24.95" customHeight="1" x14ac:dyDescent="0.2">
      <c r="A43" s="19" t="s">
        <v>36</v>
      </c>
      <c r="B43" s="18" t="s">
        <v>41</v>
      </c>
      <c r="C43" s="18">
        <v>43846</v>
      </c>
      <c r="D43" s="19">
        <v>300930</v>
      </c>
      <c r="E43" s="19" t="s">
        <v>6</v>
      </c>
      <c r="F43" s="19" t="s">
        <v>45</v>
      </c>
      <c r="G43" s="20" t="s">
        <v>46</v>
      </c>
      <c r="H43" s="21">
        <v>7500</v>
      </c>
      <c r="I43" s="19" t="s">
        <v>76</v>
      </c>
    </row>
    <row r="44" spans="1:9" ht="24.95" customHeight="1" x14ac:dyDescent="0.2">
      <c r="A44" s="19" t="s">
        <v>36</v>
      </c>
      <c r="B44" s="18" t="s">
        <v>67</v>
      </c>
      <c r="C44" s="18">
        <v>44055</v>
      </c>
      <c r="D44" s="19">
        <v>325800</v>
      </c>
      <c r="E44" s="19" t="s">
        <v>6</v>
      </c>
      <c r="F44" s="19" t="s">
        <v>7</v>
      </c>
      <c r="G44" s="20" t="s">
        <v>8</v>
      </c>
      <c r="H44" s="21">
        <v>5500</v>
      </c>
      <c r="I44" s="19" t="s">
        <v>76</v>
      </c>
    </row>
    <row r="45" spans="1:9" ht="24.95" customHeight="1" x14ac:dyDescent="0.2">
      <c r="A45" s="19" t="s">
        <v>36</v>
      </c>
      <c r="B45" s="18" t="s">
        <v>69</v>
      </c>
      <c r="C45" s="18">
        <v>44126</v>
      </c>
      <c r="D45" s="19">
        <v>332708</v>
      </c>
      <c r="E45" s="19" t="s">
        <v>6</v>
      </c>
      <c r="F45" s="19" t="s">
        <v>7</v>
      </c>
      <c r="G45" s="20" t="s">
        <v>8</v>
      </c>
      <c r="H45" s="21">
        <v>2000</v>
      </c>
      <c r="I45" s="19" t="s">
        <v>76</v>
      </c>
    </row>
    <row r="46" spans="1:9" s="24" customFormat="1" ht="24.95" customHeight="1" x14ac:dyDescent="0.2">
      <c r="A46" s="7" t="s">
        <v>54</v>
      </c>
      <c r="B46" s="6" t="s">
        <v>42</v>
      </c>
      <c r="C46" s="6">
        <v>43916</v>
      </c>
      <c r="D46" s="7">
        <v>309443</v>
      </c>
      <c r="E46" s="7" t="s">
        <v>6</v>
      </c>
      <c r="F46" s="7" t="s">
        <v>53</v>
      </c>
      <c r="G46" s="6">
        <v>44286</v>
      </c>
      <c r="H46" s="9">
        <v>1500</v>
      </c>
      <c r="I46" s="7" t="s">
        <v>76</v>
      </c>
    </row>
    <row r="47" spans="1:9" s="24" customFormat="1" ht="24.95" customHeight="1" x14ac:dyDescent="0.2">
      <c r="A47" s="7" t="s">
        <v>54</v>
      </c>
      <c r="B47" s="6" t="s">
        <v>69</v>
      </c>
      <c r="C47" s="6">
        <v>44126</v>
      </c>
      <c r="D47" s="7">
        <v>332469</v>
      </c>
      <c r="E47" s="7" t="s">
        <v>6</v>
      </c>
      <c r="F47" s="7" t="s">
        <v>7</v>
      </c>
      <c r="G47" s="8" t="s">
        <v>8</v>
      </c>
      <c r="H47" s="9">
        <v>500</v>
      </c>
      <c r="I47" s="7" t="s">
        <v>76</v>
      </c>
    </row>
    <row r="48" spans="1:9" s="24" customFormat="1" ht="24.95" customHeight="1" x14ac:dyDescent="0.2">
      <c r="A48" s="19" t="s">
        <v>37</v>
      </c>
      <c r="B48" s="18" t="s">
        <v>42</v>
      </c>
      <c r="C48" s="18">
        <v>43896</v>
      </c>
      <c r="D48" s="19">
        <v>306310</v>
      </c>
      <c r="E48" s="19" t="s">
        <v>6</v>
      </c>
      <c r="F48" s="19" t="s">
        <v>45</v>
      </c>
      <c r="G48" s="20" t="s">
        <v>46</v>
      </c>
      <c r="H48" s="21">
        <v>7500</v>
      </c>
      <c r="I48" s="19" t="s">
        <v>76</v>
      </c>
    </row>
    <row r="49" spans="1:9" ht="24.95" customHeight="1" x14ac:dyDescent="0.2">
      <c r="A49" s="19" t="s">
        <v>37</v>
      </c>
      <c r="B49" s="18" t="s">
        <v>65</v>
      </c>
      <c r="C49" s="18">
        <v>44000</v>
      </c>
      <c r="D49" s="19">
        <v>319233</v>
      </c>
      <c r="E49" s="19" t="s">
        <v>6</v>
      </c>
      <c r="F49" s="19" t="s">
        <v>56</v>
      </c>
      <c r="G49" s="20" t="s">
        <v>57</v>
      </c>
      <c r="H49" s="21">
        <v>2000</v>
      </c>
      <c r="I49" s="19" t="s">
        <v>76</v>
      </c>
    </row>
    <row r="50" spans="1:9" ht="24.95" customHeight="1" x14ac:dyDescent="0.2">
      <c r="A50" s="19" t="s">
        <v>37</v>
      </c>
      <c r="B50" s="18" t="s">
        <v>68</v>
      </c>
      <c r="C50" s="18">
        <v>44097</v>
      </c>
      <c r="D50" s="19">
        <v>330000</v>
      </c>
      <c r="E50" s="19" t="s">
        <v>6</v>
      </c>
      <c r="F50" s="19" t="s">
        <v>7</v>
      </c>
      <c r="G50" s="20" t="s">
        <v>8</v>
      </c>
      <c r="H50" s="21">
        <v>6000</v>
      </c>
      <c r="I50" s="19" t="s">
        <v>76</v>
      </c>
    </row>
    <row r="51" spans="1:9" ht="24.95" customHeight="1" x14ac:dyDescent="0.2">
      <c r="A51" s="7" t="s">
        <v>27</v>
      </c>
      <c r="B51" s="6" t="s">
        <v>42</v>
      </c>
      <c r="C51" s="6">
        <v>43908</v>
      </c>
      <c r="D51" s="7">
        <v>308687</v>
      </c>
      <c r="E51" s="7" t="s">
        <v>6</v>
      </c>
      <c r="F51" s="7" t="s">
        <v>45</v>
      </c>
      <c r="G51" s="8" t="s">
        <v>46</v>
      </c>
      <c r="H51" s="9">
        <v>2500</v>
      </c>
      <c r="I51" s="7" t="s">
        <v>76</v>
      </c>
    </row>
    <row r="52" spans="1:9" s="24" customFormat="1" ht="24.95" customHeight="1" x14ac:dyDescent="0.2">
      <c r="A52" s="7" t="s">
        <v>27</v>
      </c>
      <c r="B52" s="6" t="s">
        <v>65</v>
      </c>
      <c r="C52" s="6">
        <v>43992</v>
      </c>
      <c r="D52" s="7">
        <v>318227</v>
      </c>
      <c r="E52" s="7" t="s">
        <v>6</v>
      </c>
      <c r="F52" s="7" t="s">
        <v>56</v>
      </c>
      <c r="G52" s="8" t="s">
        <v>57</v>
      </c>
      <c r="H52" s="9">
        <v>19000</v>
      </c>
      <c r="I52" s="7" t="s">
        <v>76</v>
      </c>
    </row>
    <row r="53" spans="1:9" s="24" customFormat="1" ht="24.95" customHeight="1" x14ac:dyDescent="0.2">
      <c r="A53" s="7" t="s">
        <v>27</v>
      </c>
      <c r="B53" s="6" t="s">
        <v>68</v>
      </c>
      <c r="C53" s="6">
        <v>44078</v>
      </c>
      <c r="D53" s="7">
        <v>327897</v>
      </c>
      <c r="E53" s="7" t="s">
        <v>6</v>
      </c>
      <c r="F53" s="7" t="s">
        <v>7</v>
      </c>
      <c r="G53" s="8" t="s">
        <v>8</v>
      </c>
      <c r="H53" s="9">
        <v>2000</v>
      </c>
      <c r="I53" s="7" t="s">
        <v>76</v>
      </c>
    </row>
    <row r="54" spans="1:9" ht="24.95" customHeight="1" x14ac:dyDescent="0.2">
      <c r="A54" s="19" t="s">
        <v>58</v>
      </c>
      <c r="B54" s="18" t="s">
        <v>65</v>
      </c>
      <c r="C54" s="18">
        <v>43994</v>
      </c>
      <c r="D54" s="19">
        <v>318478</v>
      </c>
      <c r="E54" s="19" t="s">
        <v>6</v>
      </c>
      <c r="F54" s="19" t="s">
        <v>56</v>
      </c>
      <c r="G54" s="20" t="s">
        <v>57</v>
      </c>
      <c r="H54" s="21">
        <v>9000</v>
      </c>
      <c r="I54" s="19" t="s">
        <v>76</v>
      </c>
    </row>
    <row r="55" spans="1:9" ht="24.95" customHeight="1" x14ac:dyDescent="0.2">
      <c r="A55" s="19" t="s">
        <v>58</v>
      </c>
      <c r="B55" s="18" t="s">
        <v>68</v>
      </c>
      <c r="C55" s="18">
        <v>44090</v>
      </c>
      <c r="D55" s="19">
        <v>329312</v>
      </c>
      <c r="E55" s="19" t="s">
        <v>6</v>
      </c>
      <c r="F55" s="19" t="s">
        <v>7</v>
      </c>
      <c r="G55" s="20" t="s">
        <v>8</v>
      </c>
      <c r="H55" s="21">
        <v>6500</v>
      </c>
      <c r="I55" s="19" t="s">
        <v>76</v>
      </c>
    </row>
    <row r="56" spans="1:9" ht="24.95" customHeight="1" x14ac:dyDescent="0.2">
      <c r="A56" s="7" t="s">
        <v>30</v>
      </c>
      <c r="B56" s="6" t="s">
        <v>64</v>
      </c>
      <c r="C56" s="6">
        <v>43873</v>
      </c>
      <c r="D56" s="7">
        <v>303847</v>
      </c>
      <c r="E56" s="7" t="s">
        <v>6</v>
      </c>
      <c r="F56" s="7" t="s">
        <v>45</v>
      </c>
      <c r="G56" s="8" t="s">
        <v>46</v>
      </c>
      <c r="H56" s="9">
        <v>500</v>
      </c>
      <c r="I56" s="7" t="s">
        <v>76</v>
      </c>
    </row>
    <row r="57" spans="1:9" s="24" customFormat="1" ht="24.95" customHeight="1" x14ac:dyDescent="0.2">
      <c r="A57" s="7" t="s">
        <v>30</v>
      </c>
      <c r="B57" s="6" t="s">
        <v>66</v>
      </c>
      <c r="C57" s="6">
        <v>44042</v>
      </c>
      <c r="D57" s="7">
        <v>323796</v>
      </c>
      <c r="E57" s="7" t="s">
        <v>6</v>
      </c>
      <c r="F57" s="7" t="s">
        <v>63</v>
      </c>
      <c r="G57" s="8" t="s">
        <v>57</v>
      </c>
      <c r="H57" s="9">
        <v>1500</v>
      </c>
      <c r="I57" s="7" t="s">
        <v>76</v>
      </c>
    </row>
    <row r="58" spans="1:9" s="24" customFormat="1" ht="24.95" customHeight="1" x14ac:dyDescent="0.2">
      <c r="A58" s="7" t="s">
        <v>30</v>
      </c>
      <c r="B58" s="6" t="s">
        <v>68</v>
      </c>
      <c r="C58" s="6">
        <v>44090</v>
      </c>
      <c r="D58" s="7">
        <v>329314</v>
      </c>
      <c r="E58" s="7" t="s">
        <v>6</v>
      </c>
      <c r="F58" s="7" t="s">
        <v>7</v>
      </c>
      <c r="G58" s="8" t="s">
        <v>8</v>
      </c>
      <c r="H58" s="9">
        <v>1000</v>
      </c>
      <c r="I58" s="7" t="s">
        <v>76</v>
      </c>
    </row>
    <row r="59" spans="1:9" s="24" customFormat="1" ht="24.95" customHeight="1" x14ac:dyDescent="0.2">
      <c r="A59" s="19" t="s">
        <v>52</v>
      </c>
      <c r="B59" s="18" t="s">
        <v>42</v>
      </c>
      <c r="C59" s="18">
        <v>43916</v>
      </c>
      <c r="D59" s="19">
        <v>309151</v>
      </c>
      <c r="E59" s="19" t="s">
        <v>6</v>
      </c>
      <c r="F59" s="19" t="s">
        <v>53</v>
      </c>
      <c r="G59" s="20" t="s">
        <v>46</v>
      </c>
      <c r="H59" s="21">
        <v>31000</v>
      </c>
      <c r="I59" s="19" t="s">
        <v>76</v>
      </c>
    </row>
    <row r="60" spans="1:9" s="24" customFormat="1" ht="24.95" customHeight="1" x14ac:dyDescent="0.2">
      <c r="A60" s="19" t="s">
        <v>52</v>
      </c>
      <c r="B60" s="18" t="s">
        <v>65</v>
      </c>
      <c r="C60" s="18">
        <v>43987</v>
      </c>
      <c r="D60" s="19">
        <v>317801</v>
      </c>
      <c r="E60" s="19" t="s">
        <v>6</v>
      </c>
      <c r="F60" s="19" t="s">
        <v>56</v>
      </c>
      <c r="G60" s="20" t="s">
        <v>57</v>
      </c>
      <c r="H60" s="21">
        <v>1000</v>
      </c>
      <c r="I60" s="19" t="s">
        <v>76</v>
      </c>
    </row>
    <row r="61" spans="1:9" s="24" customFormat="1" ht="24.95" customHeight="1" x14ac:dyDescent="0.2">
      <c r="A61" s="19" t="s">
        <v>52</v>
      </c>
      <c r="B61" s="18" t="s">
        <v>65</v>
      </c>
      <c r="C61" s="18">
        <v>43992</v>
      </c>
      <c r="D61" s="19">
        <v>318223</v>
      </c>
      <c r="E61" s="19" t="s">
        <v>6</v>
      </c>
      <c r="F61" s="19" t="s">
        <v>56</v>
      </c>
      <c r="G61" s="20" t="s">
        <v>57</v>
      </c>
      <c r="H61" s="21">
        <v>74500</v>
      </c>
      <c r="I61" s="19" t="s">
        <v>76</v>
      </c>
    </row>
    <row r="62" spans="1:9" s="24" customFormat="1" ht="24.95" customHeight="1" x14ac:dyDescent="0.2">
      <c r="A62" s="19" t="s">
        <v>52</v>
      </c>
      <c r="B62" s="18" t="s">
        <v>65</v>
      </c>
      <c r="C62" s="18">
        <v>44007</v>
      </c>
      <c r="D62" s="19">
        <v>320180</v>
      </c>
      <c r="E62" s="19" t="s">
        <v>6</v>
      </c>
      <c r="F62" s="19" t="s">
        <v>56</v>
      </c>
      <c r="G62" s="20" t="s">
        <v>57</v>
      </c>
      <c r="H62" s="21">
        <v>33000</v>
      </c>
      <c r="I62" s="19" t="s">
        <v>76</v>
      </c>
    </row>
    <row r="63" spans="1:9" s="24" customFormat="1" ht="24.95" customHeight="1" x14ac:dyDescent="0.2">
      <c r="A63" s="19" t="s">
        <v>52</v>
      </c>
      <c r="B63" s="18" t="s">
        <v>65</v>
      </c>
      <c r="C63" s="18">
        <v>44007</v>
      </c>
      <c r="D63" s="19" t="s">
        <v>60</v>
      </c>
      <c r="E63" s="19" t="s">
        <v>6</v>
      </c>
      <c r="F63" s="19" t="s">
        <v>56</v>
      </c>
      <c r="G63" s="20" t="s">
        <v>57</v>
      </c>
      <c r="H63" s="21">
        <v>2500</v>
      </c>
      <c r="I63" s="19" t="s">
        <v>76</v>
      </c>
    </row>
    <row r="64" spans="1:9" s="24" customFormat="1" ht="24.95" customHeight="1" x14ac:dyDescent="0.2">
      <c r="A64" s="19" t="s">
        <v>52</v>
      </c>
      <c r="B64" s="18" t="s">
        <v>65</v>
      </c>
      <c r="C64" s="18">
        <v>44007</v>
      </c>
      <c r="D64" s="19" t="s">
        <v>61</v>
      </c>
      <c r="E64" s="19" t="s">
        <v>6</v>
      </c>
      <c r="F64" s="19" t="s">
        <v>56</v>
      </c>
      <c r="G64" s="20" t="s">
        <v>57</v>
      </c>
      <c r="H64" s="21">
        <v>3500</v>
      </c>
      <c r="I64" s="19" t="s">
        <v>76</v>
      </c>
    </row>
    <row r="65" spans="1:9" s="24" customFormat="1" ht="24.95" customHeight="1" x14ac:dyDescent="0.2">
      <c r="A65" s="19" t="s">
        <v>52</v>
      </c>
      <c r="B65" s="18" t="s">
        <v>65</v>
      </c>
      <c r="C65" s="18">
        <v>44007</v>
      </c>
      <c r="D65" s="19" t="s">
        <v>61</v>
      </c>
      <c r="E65" s="19" t="s">
        <v>6</v>
      </c>
      <c r="F65" s="19" t="s">
        <v>7</v>
      </c>
      <c r="G65" s="20" t="s">
        <v>8</v>
      </c>
      <c r="H65" s="21">
        <v>500</v>
      </c>
      <c r="I65" s="19" t="s">
        <v>76</v>
      </c>
    </row>
    <row r="66" spans="1:9" s="24" customFormat="1" ht="24.95" customHeight="1" x14ac:dyDescent="0.2">
      <c r="A66" s="19" t="s">
        <v>52</v>
      </c>
      <c r="B66" s="18" t="s">
        <v>65</v>
      </c>
      <c r="C66" s="18">
        <v>44007</v>
      </c>
      <c r="D66" s="19" t="s">
        <v>62</v>
      </c>
      <c r="E66" s="19" t="s">
        <v>6</v>
      </c>
      <c r="F66" s="19" t="s">
        <v>7</v>
      </c>
      <c r="G66" s="20" t="s">
        <v>8</v>
      </c>
      <c r="H66" s="21">
        <v>6000</v>
      </c>
      <c r="I66" s="19" t="s">
        <v>76</v>
      </c>
    </row>
    <row r="67" spans="1:9" ht="24.95" customHeight="1" x14ac:dyDescent="0.2">
      <c r="A67" s="19" t="s">
        <v>52</v>
      </c>
      <c r="B67" s="18" t="s">
        <v>66</v>
      </c>
      <c r="C67" s="18">
        <v>44042</v>
      </c>
      <c r="D67" s="19">
        <v>323816</v>
      </c>
      <c r="E67" s="19" t="s">
        <v>6</v>
      </c>
      <c r="F67" s="19" t="s">
        <v>63</v>
      </c>
      <c r="G67" s="20" t="s">
        <v>57</v>
      </c>
      <c r="H67" s="21">
        <v>5000</v>
      </c>
      <c r="I67" s="19" t="s">
        <v>76</v>
      </c>
    </row>
    <row r="68" spans="1:9" ht="24.95" customHeight="1" x14ac:dyDescent="0.2">
      <c r="A68" s="19" t="s">
        <v>52</v>
      </c>
      <c r="B68" s="18" t="s">
        <v>66</v>
      </c>
      <c r="C68" s="18">
        <v>44042</v>
      </c>
      <c r="D68" s="19">
        <v>323816</v>
      </c>
      <c r="E68" s="19" t="s">
        <v>6</v>
      </c>
      <c r="F68" s="19" t="s">
        <v>7</v>
      </c>
      <c r="G68" s="20" t="s">
        <v>8</v>
      </c>
      <c r="H68" s="21">
        <v>25000</v>
      </c>
      <c r="I68" s="19" t="s">
        <v>76</v>
      </c>
    </row>
    <row r="69" spans="1:9" ht="24.95" customHeight="1" x14ac:dyDescent="0.2">
      <c r="A69" s="19" t="s">
        <v>52</v>
      </c>
      <c r="B69" s="18" t="s">
        <v>68</v>
      </c>
      <c r="C69" s="18">
        <v>44095</v>
      </c>
      <c r="D69" s="19">
        <v>329518</v>
      </c>
      <c r="E69" s="19" t="s">
        <v>6</v>
      </c>
      <c r="F69" s="19" t="s">
        <v>7</v>
      </c>
      <c r="G69" s="20" t="s">
        <v>8</v>
      </c>
      <c r="H69" s="21">
        <v>58000</v>
      </c>
      <c r="I69" s="19" t="s">
        <v>76</v>
      </c>
    </row>
    <row r="70" spans="1:9" ht="24.95" customHeight="1" x14ac:dyDescent="0.2">
      <c r="A70" s="22" t="s">
        <v>26</v>
      </c>
      <c r="B70" s="22"/>
      <c r="C70" s="22"/>
      <c r="D70" s="22" t="s">
        <v>26</v>
      </c>
      <c r="E70" s="22" t="s">
        <v>26</v>
      </c>
      <c r="F70" s="22" t="s">
        <v>26</v>
      </c>
      <c r="G70" s="22" t="s">
        <v>26</v>
      </c>
      <c r="H70" s="23">
        <f>SUM(H7:H69)</f>
        <v>534500</v>
      </c>
      <c r="I70" s="22" t="s">
        <v>26</v>
      </c>
    </row>
    <row r="73" spans="1:9" ht="15" x14ac:dyDescent="0.2">
      <c r="A73" s="27" t="s">
        <v>140</v>
      </c>
      <c r="C73" s="17"/>
    </row>
    <row r="74" spans="1:9" x14ac:dyDescent="0.2">
      <c r="A74" s="10" t="s">
        <v>71</v>
      </c>
    </row>
  </sheetData>
  <autoFilter ref="A6:I70">
    <sortState ref="A7:I70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8"/>
  <sheetViews>
    <sheetView showGridLines="0" workbookViewId="0">
      <selection activeCell="C29" sqref="C29"/>
    </sheetView>
  </sheetViews>
  <sheetFormatPr defaultRowHeight="12.75" x14ac:dyDescent="0.2"/>
  <cols>
    <col min="1" max="1" width="48" style="1" customWidth="1"/>
    <col min="2" max="3" width="15.5703125" style="1" customWidth="1"/>
    <col min="4" max="4" width="13.28515625" style="1" customWidth="1"/>
    <col min="5" max="5" width="26" style="1" customWidth="1"/>
    <col min="6" max="6" width="13.85546875" style="1" customWidth="1"/>
    <col min="7" max="7" width="13.42578125" style="1" customWidth="1"/>
    <col min="8" max="8" width="15.42578125" style="1" customWidth="1"/>
    <col min="9" max="9" width="23.85546875" customWidth="1"/>
  </cols>
  <sheetData>
    <row r="1" spans="1:9" ht="22.5" x14ac:dyDescent="0.2">
      <c r="A1" s="2" t="s">
        <v>72</v>
      </c>
      <c r="C1" s="2"/>
    </row>
    <row r="2" spans="1:9" x14ac:dyDescent="0.2">
      <c r="A2" s="3"/>
      <c r="C2" s="3"/>
    </row>
    <row r="3" spans="1:9" x14ac:dyDescent="0.2">
      <c r="A3" s="4" t="s">
        <v>0</v>
      </c>
      <c r="C3" s="4"/>
    </row>
    <row r="4" spans="1:9" x14ac:dyDescent="0.2">
      <c r="A4" s="4" t="s">
        <v>1</v>
      </c>
      <c r="C4" s="4"/>
    </row>
    <row r="6" spans="1:9" s="1" customFormat="1" ht="21" x14ac:dyDescent="0.2">
      <c r="A6" s="5" t="s">
        <v>38</v>
      </c>
      <c r="B6" s="5" t="s">
        <v>75</v>
      </c>
      <c r="C6" s="5" t="s">
        <v>39</v>
      </c>
      <c r="D6" s="5" t="s">
        <v>2</v>
      </c>
      <c r="E6" s="5" t="s">
        <v>3</v>
      </c>
      <c r="F6" s="5" t="s">
        <v>4</v>
      </c>
      <c r="G6" s="5" t="s">
        <v>5</v>
      </c>
      <c r="H6" s="29" t="s">
        <v>141</v>
      </c>
      <c r="I6" s="11" t="s">
        <v>74</v>
      </c>
    </row>
    <row r="7" spans="1:9" ht="24.95" customHeight="1" x14ac:dyDescent="0.2">
      <c r="A7" s="7" t="s">
        <v>31</v>
      </c>
      <c r="B7" s="6" t="s">
        <v>42</v>
      </c>
      <c r="C7" s="6">
        <v>44285</v>
      </c>
      <c r="D7" s="7" t="s">
        <v>16</v>
      </c>
      <c r="E7" s="7" t="s">
        <v>6</v>
      </c>
      <c r="F7" s="7" t="s">
        <v>7</v>
      </c>
      <c r="G7" s="8" t="s">
        <v>8</v>
      </c>
      <c r="H7" s="9">
        <v>1500</v>
      </c>
      <c r="I7" s="7" t="s">
        <v>76</v>
      </c>
    </row>
    <row r="8" spans="1:9" ht="24.95" customHeight="1" x14ac:dyDescent="0.2">
      <c r="A8" s="19" t="s">
        <v>34</v>
      </c>
      <c r="B8" s="18" t="s">
        <v>43</v>
      </c>
      <c r="C8" s="18">
        <v>44293</v>
      </c>
      <c r="D8" s="19" t="s">
        <v>21</v>
      </c>
      <c r="E8" s="19" t="s">
        <v>6</v>
      </c>
      <c r="F8" s="19" t="s">
        <v>20</v>
      </c>
      <c r="G8" s="18">
        <v>44742</v>
      </c>
      <c r="H8" s="21">
        <v>6000</v>
      </c>
      <c r="I8" s="19" t="s">
        <v>76</v>
      </c>
    </row>
    <row r="9" spans="1:9" ht="24.95" customHeight="1" x14ac:dyDescent="0.2">
      <c r="A9" s="7" t="s">
        <v>35</v>
      </c>
      <c r="B9" s="6" t="s">
        <v>43</v>
      </c>
      <c r="C9" s="6">
        <v>44292</v>
      </c>
      <c r="D9" s="7" t="s">
        <v>22</v>
      </c>
      <c r="E9" s="7" t="s">
        <v>6</v>
      </c>
      <c r="F9" s="7" t="s">
        <v>20</v>
      </c>
      <c r="G9" s="6">
        <v>44742</v>
      </c>
      <c r="H9" s="9">
        <v>1500</v>
      </c>
      <c r="I9" s="7" t="s">
        <v>76</v>
      </c>
    </row>
    <row r="10" spans="1:9" ht="24.95" customHeight="1" x14ac:dyDescent="0.2">
      <c r="A10" s="19" t="s">
        <v>29</v>
      </c>
      <c r="B10" s="18" t="s">
        <v>42</v>
      </c>
      <c r="C10" s="18">
        <v>44284</v>
      </c>
      <c r="D10" s="19" t="s">
        <v>13</v>
      </c>
      <c r="E10" s="19" t="s">
        <v>6</v>
      </c>
      <c r="F10" s="19" t="s">
        <v>7</v>
      </c>
      <c r="G10" s="20" t="s">
        <v>8</v>
      </c>
      <c r="H10" s="21">
        <v>6500</v>
      </c>
      <c r="I10" s="19" t="s">
        <v>76</v>
      </c>
    </row>
    <row r="11" spans="1:9" ht="24.95" customHeight="1" x14ac:dyDescent="0.2">
      <c r="A11" s="7" t="s">
        <v>28</v>
      </c>
      <c r="B11" s="6" t="s">
        <v>42</v>
      </c>
      <c r="C11" s="6">
        <v>44284</v>
      </c>
      <c r="D11" s="7">
        <v>346532</v>
      </c>
      <c r="E11" s="7" t="s">
        <v>6</v>
      </c>
      <c r="F11" s="7" t="s">
        <v>7</v>
      </c>
      <c r="G11" s="8" t="s">
        <v>8</v>
      </c>
      <c r="H11" s="9">
        <v>500</v>
      </c>
      <c r="I11" s="7" t="s">
        <v>76</v>
      </c>
    </row>
    <row r="12" spans="1:9" ht="24.95" customHeight="1" x14ac:dyDescent="0.2">
      <c r="A12" s="19" t="s">
        <v>50</v>
      </c>
      <c r="B12" s="18" t="s">
        <v>42</v>
      </c>
      <c r="C12" s="18">
        <v>44284</v>
      </c>
      <c r="D12" s="19" t="s">
        <v>12</v>
      </c>
      <c r="E12" s="19" t="s">
        <v>6</v>
      </c>
      <c r="F12" s="19" t="s">
        <v>7</v>
      </c>
      <c r="G12" s="20" t="s">
        <v>8</v>
      </c>
      <c r="H12" s="21">
        <v>1000</v>
      </c>
      <c r="I12" s="19" t="s">
        <v>76</v>
      </c>
    </row>
    <row r="13" spans="1:9" ht="24.95" customHeight="1" x14ac:dyDescent="0.2">
      <c r="A13" s="7" t="s">
        <v>32</v>
      </c>
      <c r="B13" s="6" t="s">
        <v>42</v>
      </c>
      <c r="C13" s="6">
        <v>44286</v>
      </c>
      <c r="D13" s="7" t="s">
        <v>18</v>
      </c>
      <c r="E13" s="7" t="s">
        <v>6</v>
      </c>
      <c r="F13" s="7" t="s">
        <v>7</v>
      </c>
      <c r="G13" s="8" t="s">
        <v>8</v>
      </c>
      <c r="H13" s="9">
        <v>11000</v>
      </c>
      <c r="I13" s="7" t="s">
        <v>76</v>
      </c>
    </row>
    <row r="14" spans="1:9" ht="24.95" customHeight="1" x14ac:dyDescent="0.2">
      <c r="A14" s="19" t="s">
        <v>36</v>
      </c>
      <c r="B14" s="18" t="s">
        <v>43</v>
      </c>
      <c r="C14" s="18">
        <v>44292</v>
      </c>
      <c r="D14" s="19" t="s">
        <v>23</v>
      </c>
      <c r="E14" s="19" t="s">
        <v>6</v>
      </c>
      <c r="F14" s="19" t="s">
        <v>20</v>
      </c>
      <c r="G14" s="18">
        <v>44742</v>
      </c>
      <c r="H14" s="21">
        <v>10500</v>
      </c>
      <c r="I14" s="19" t="s">
        <v>76</v>
      </c>
    </row>
    <row r="15" spans="1:9" ht="24.95" customHeight="1" x14ac:dyDescent="0.2">
      <c r="A15" s="7" t="s">
        <v>54</v>
      </c>
      <c r="B15" s="6" t="s">
        <v>42</v>
      </c>
      <c r="C15" s="6">
        <v>44285</v>
      </c>
      <c r="D15" s="7" t="s">
        <v>15</v>
      </c>
      <c r="E15" s="7" t="s">
        <v>6</v>
      </c>
      <c r="F15" s="7" t="s">
        <v>7</v>
      </c>
      <c r="G15" s="8" t="s">
        <v>8</v>
      </c>
      <c r="H15" s="9">
        <v>2500</v>
      </c>
      <c r="I15" s="7" t="s">
        <v>76</v>
      </c>
    </row>
    <row r="16" spans="1:9" ht="24.95" customHeight="1" x14ac:dyDescent="0.2">
      <c r="A16" s="19" t="s">
        <v>37</v>
      </c>
      <c r="B16" s="18" t="s">
        <v>43</v>
      </c>
      <c r="C16" s="18">
        <v>44301</v>
      </c>
      <c r="D16" s="19" t="s">
        <v>24</v>
      </c>
      <c r="E16" s="19" t="s">
        <v>6</v>
      </c>
      <c r="F16" s="19" t="s">
        <v>20</v>
      </c>
      <c r="G16" s="18">
        <v>44742</v>
      </c>
      <c r="H16" s="21">
        <v>6500</v>
      </c>
      <c r="I16" s="19" t="s">
        <v>76</v>
      </c>
    </row>
    <row r="17" spans="1:9" ht="24.95" customHeight="1" x14ac:dyDescent="0.2">
      <c r="A17" s="7" t="s">
        <v>27</v>
      </c>
      <c r="B17" s="6" t="s">
        <v>41</v>
      </c>
      <c r="C17" s="6">
        <v>44223</v>
      </c>
      <c r="D17" s="7" t="s">
        <v>9</v>
      </c>
      <c r="E17" s="7" t="s">
        <v>6</v>
      </c>
      <c r="F17" s="7" t="s">
        <v>7</v>
      </c>
      <c r="G17" s="8" t="s">
        <v>8</v>
      </c>
      <c r="H17" s="9">
        <v>11000</v>
      </c>
      <c r="I17" s="7" t="s">
        <v>76</v>
      </c>
    </row>
    <row r="18" spans="1:9" ht="24.95" customHeight="1" x14ac:dyDescent="0.2">
      <c r="A18" s="7" t="s">
        <v>27</v>
      </c>
      <c r="B18" s="6" t="s">
        <v>41</v>
      </c>
      <c r="C18" s="6">
        <v>44223</v>
      </c>
      <c r="D18" s="7" t="s">
        <v>9</v>
      </c>
      <c r="E18" s="7" t="s">
        <v>6</v>
      </c>
      <c r="F18" s="7" t="s">
        <v>10</v>
      </c>
      <c r="G18" s="8" t="s">
        <v>11</v>
      </c>
      <c r="H18" s="9">
        <v>2000</v>
      </c>
      <c r="I18" s="7" t="s">
        <v>76</v>
      </c>
    </row>
    <row r="19" spans="1:9" ht="24.95" customHeight="1" x14ac:dyDescent="0.2">
      <c r="A19" s="7" t="s">
        <v>27</v>
      </c>
      <c r="B19" s="6" t="s">
        <v>42</v>
      </c>
      <c r="C19" s="6">
        <v>44285</v>
      </c>
      <c r="D19" s="7" t="s">
        <v>17</v>
      </c>
      <c r="E19" s="7" t="s">
        <v>6</v>
      </c>
      <c r="F19" s="7" t="s">
        <v>7</v>
      </c>
      <c r="G19" s="8" t="s">
        <v>8</v>
      </c>
      <c r="H19" s="9">
        <v>21000</v>
      </c>
      <c r="I19" s="7" t="s">
        <v>76</v>
      </c>
    </row>
    <row r="20" spans="1:9" ht="24.95" customHeight="1" x14ac:dyDescent="0.2">
      <c r="A20" s="19" t="s">
        <v>58</v>
      </c>
      <c r="B20" s="18" t="s">
        <v>65</v>
      </c>
      <c r="C20" s="18">
        <v>44371</v>
      </c>
      <c r="D20" s="19" t="s">
        <v>79</v>
      </c>
      <c r="E20" s="19" t="s">
        <v>6</v>
      </c>
      <c r="F20" s="19" t="s">
        <v>77</v>
      </c>
      <c r="G20" s="20" t="s">
        <v>78</v>
      </c>
      <c r="H20" s="26">
        <v>6500</v>
      </c>
      <c r="I20" s="19" t="s">
        <v>76</v>
      </c>
    </row>
    <row r="21" spans="1:9" ht="24.95" customHeight="1" x14ac:dyDescent="0.2">
      <c r="A21" s="7" t="s">
        <v>30</v>
      </c>
      <c r="B21" s="6" t="s">
        <v>42</v>
      </c>
      <c r="C21" s="6">
        <v>44285</v>
      </c>
      <c r="D21" s="7" t="s">
        <v>14</v>
      </c>
      <c r="E21" s="7" t="s">
        <v>6</v>
      </c>
      <c r="F21" s="7" t="s">
        <v>7</v>
      </c>
      <c r="G21" s="8" t="s">
        <v>8</v>
      </c>
      <c r="H21" s="9">
        <v>2000</v>
      </c>
      <c r="I21" s="7" t="s">
        <v>76</v>
      </c>
    </row>
    <row r="22" spans="1:9" ht="24.95" customHeight="1" x14ac:dyDescent="0.2">
      <c r="A22" s="19" t="s">
        <v>33</v>
      </c>
      <c r="B22" s="18" t="s">
        <v>43</v>
      </c>
      <c r="C22" s="18">
        <v>44292</v>
      </c>
      <c r="D22" s="19" t="s">
        <v>19</v>
      </c>
      <c r="E22" s="19" t="s">
        <v>6</v>
      </c>
      <c r="F22" s="19" t="s">
        <v>7</v>
      </c>
      <c r="G22" s="20" t="s">
        <v>8</v>
      </c>
      <c r="H22" s="21">
        <v>25500</v>
      </c>
      <c r="I22" s="19" t="s">
        <v>76</v>
      </c>
    </row>
    <row r="23" spans="1:9" ht="24.95" customHeight="1" x14ac:dyDescent="0.2">
      <c r="A23" s="19" t="s">
        <v>33</v>
      </c>
      <c r="B23" s="18" t="s">
        <v>43</v>
      </c>
      <c r="C23" s="18">
        <v>44292</v>
      </c>
      <c r="D23" s="19" t="s">
        <v>19</v>
      </c>
      <c r="E23" s="19" t="s">
        <v>6</v>
      </c>
      <c r="F23" s="19" t="s">
        <v>20</v>
      </c>
      <c r="G23" s="18">
        <v>44742</v>
      </c>
      <c r="H23" s="21">
        <v>20000</v>
      </c>
      <c r="I23" s="19" t="s">
        <v>76</v>
      </c>
    </row>
    <row r="24" spans="1:9" ht="24.95" customHeight="1" x14ac:dyDescent="0.2">
      <c r="A24" s="22" t="s">
        <v>26</v>
      </c>
      <c r="B24" s="22" t="s">
        <v>25</v>
      </c>
      <c r="C24" s="22"/>
      <c r="D24" s="22" t="s">
        <v>26</v>
      </c>
      <c r="E24" s="22" t="s">
        <v>26</v>
      </c>
      <c r="F24" s="22" t="s">
        <v>26</v>
      </c>
      <c r="G24" s="22" t="s">
        <v>26</v>
      </c>
      <c r="H24" s="23">
        <f>SUM(H7:H23)</f>
        <v>135500</v>
      </c>
      <c r="I24" s="22" t="s">
        <v>26</v>
      </c>
    </row>
    <row r="27" spans="1:9" ht="15" x14ac:dyDescent="0.2">
      <c r="A27" s="27" t="s">
        <v>140</v>
      </c>
      <c r="C27" s="17"/>
    </row>
    <row r="28" spans="1:9" x14ac:dyDescent="0.2">
      <c r="A28" s="10" t="s">
        <v>71</v>
      </c>
    </row>
  </sheetData>
  <autoFilter ref="A6:I24">
    <sortState ref="A7:I24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Fernanda Cristina da Silva</cp:lastModifiedBy>
  <dcterms:created xsi:type="dcterms:W3CDTF">2021-05-19T14:59:37Z</dcterms:created>
  <dcterms:modified xsi:type="dcterms:W3CDTF">2021-07-14T20:17:37Z</dcterms:modified>
</cp:coreProperties>
</file>